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codeName="ThisWorkbook" autoCompressPictures="0" defaultThemeVersion="124226"/>
  <mc:AlternateContent xmlns:mc="http://schemas.openxmlformats.org/markup-compatibility/2006">
    <mc:Choice Requires="x15">
      <x15ac:absPath xmlns:x15ac="http://schemas.microsoft.com/office/spreadsheetml/2010/11/ac" url="C:\Users\stcharigno\Downloads\"/>
    </mc:Choice>
  </mc:AlternateContent>
  <xr:revisionPtr revIDLastSave="0" documentId="13_ncr:1_{FB3EB89E-89FD-4264-BC9A-F7D8099168F6}" xr6:coauthVersionLast="36" xr6:coauthVersionMax="47" xr10:uidLastSave="{00000000-0000-0000-0000-000000000000}"/>
  <bookViews>
    <workbookView xWindow="0" yWindow="0" windowWidth="28800" windowHeight="12225" firstSheet="1" activeTab="2" xr2:uid="{00000000-000D-0000-FFFF-FFFF00000000}"/>
  </bookViews>
  <sheets>
    <sheet name="début" sheetId="41" state="hidden" r:id="rId1"/>
    <sheet name="Synthèse" sheetId="37" r:id="rId2"/>
    <sheet name="M1-P1" sheetId="40" r:id="rId3"/>
    <sheet name="Paramétrage" sheetId="36" r:id="rId4"/>
    <sheet name="fin" sheetId="42" state="hidden" r:id="rId5"/>
  </sheets>
  <calcPr calcId="191028"/>
</workbook>
</file>

<file path=xl/calcChain.xml><?xml version="1.0" encoding="utf-8"?>
<calcChain xmlns="http://schemas.openxmlformats.org/spreadsheetml/2006/main">
  <c r="U191" i="40" l="1"/>
  <c r="U190" i="40"/>
  <c r="U189" i="40"/>
  <c r="U188" i="40"/>
  <c r="U187" i="40"/>
  <c r="U186" i="40"/>
  <c r="U185" i="40"/>
  <c r="U184" i="40"/>
  <c r="U182" i="40"/>
  <c r="U181" i="40"/>
  <c r="U180" i="40"/>
  <c r="U179" i="40"/>
  <c r="U178" i="40"/>
  <c r="U177" i="40"/>
  <c r="U176" i="40"/>
  <c r="U175" i="40"/>
  <c r="U173" i="40"/>
  <c r="U172" i="40"/>
  <c r="U171" i="40"/>
  <c r="U170" i="40"/>
  <c r="U169" i="40"/>
  <c r="U168" i="40"/>
  <c r="U167" i="40"/>
  <c r="U166" i="40"/>
  <c r="U164" i="40"/>
  <c r="U163" i="40"/>
  <c r="U162" i="40"/>
  <c r="U161" i="40"/>
  <c r="U160" i="40"/>
  <c r="U159" i="40"/>
  <c r="U158" i="40"/>
  <c r="U157" i="40"/>
  <c r="U155" i="40"/>
  <c r="U154" i="40"/>
  <c r="U153" i="40"/>
  <c r="U152" i="40"/>
  <c r="U151" i="40"/>
  <c r="U150" i="40"/>
  <c r="U149" i="40"/>
  <c r="U148" i="40"/>
  <c r="U146" i="40"/>
  <c r="U145" i="40"/>
  <c r="U144" i="40"/>
  <c r="U143" i="40"/>
  <c r="U142" i="40"/>
  <c r="U141" i="40"/>
  <c r="U140" i="40"/>
  <c r="U139" i="40"/>
  <c r="U137" i="40"/>
  <c r="U136" i="40"/>
  <c r="U135" i="40"/>
  <c r="U134" i="40"/>
  <c r="U133" i="40"/>
  <c r="U132" i="40"/>
  <c r="U131" i="40"/>
  <c r="U130" i="40"/>
  <c r="U128" i="40"/>
  <c r="U127" i="40"/>
  <c r="U126" i="40"/>
  <c r="U125" i="40"/>
  <c r="U124" i="40"/>
  <c r="U123" i="40"/>
  <c r="U122" i="40"/>
  <c r="U121" i="40"/>
  <c r="U119" i="40"/>
  <c r="U118" i="40"/>
  <c r="U117" i="40"/>
  <c r="U116" i="40"/>
  <c r="U110" i="40"/>
  <c r="U109" i="40"/>
  <c r="U108" i="40"/>
  <c r="U107" i="40"/>
  <c r="U106" i="40"/>
  <c r="U104" i="40"/>
  <c r="U103" i="40"/>
  <c r="U100" i="40"/>
  <c r="U99" i="40"/>
  <c r="U98" i="40"/>
  <c r="U97" i="40"/>
  <c r="U96" i="40"/>
  <c r="U95" i="40"/>
  <c r="U94" i="40"/>
  <c r="U93" i="40"/>
  <c r="U91" i="40"/>
  <c r="U90" i="40"/>
  <c r="U89" i="40"/>
  <c r="U88" i="40"/>
  <c r="U87" i="40"/>
  <c r="U86" i="40"/>
  <c r="U85" i="40"/>
  <c r="U84" i="40"/>
  <c r="U82" i="40"/>
  <c r="U81" i="40"/>
  <c r="U80" i="40"/>
  <c r="U79" i="40"/>
  <c r="U78" i="40"/>
  <c r="U77" i="40"/>
  <c r="U76" i="40"/>
  <c r="U75" i="40"/>
  <c r="U73" i="40"/>
  <c r="U72" i="40"/>
  <c r="U71" i="40"/>
  <c r="U70" i="40"/>
  <c r="U69" i="40"/>
  <c r="U68" i="40"/>
  <c r="U67" i="40"/>
  <c r="U66" i="40"/>
  <c r="U64" i="40"/>
  <c r="U63" i="40"/>
  <c r="U62" i="40"/>
  <c r="U61" i="40"/>
  <c r="U60" i="40"/>
  <c r="U59" i="40"/>
  <c r="U58" i="40"/>
  <c r="U57" i="40"/>
  <c r="U55" i="40"/>
  <c r="U54" i="40"/>
  <c r="U53" i="40"/>
  <c r="U52" i="40"/>
  <c r="U51" i="40"/>
  <c r="U50" i="40"/>
  <c r="U49" i="40"/>
  <c r="U48" i="40"/>
  <c r="U46" i="40"/>
  <c r="U45" i="40"/>
  <c r="U44" i="40"/>
  <c r="U43" i="40"/>
  <c r="U42" i="40"/>
  <c r="U41" i="40"/>
  <c r="U40" i="40"/>
  <c r="U39" i="40"/>
  <c r="U37" i="40"/>
  <c r="U36" i="40"/>
  <c r="U35" i="40"/>
  <c r="U34" i="40"/>
  <c r="U33" i="40"/>
  <c r="U28" i="40"/>
  <c r="U27" i="40"/>
  <c r="U26" i="40"/>
  <c r="U25" i="40"/>
  <c r="U19" i="40"/>
  <c r="T12" i="40" l="1"/>
  <c r="U12" i="40" s="1"/>
  <c r="T7" i="40"/>
  <c r="T6" i="40"/>
  <c r="V6" i="40" s="1"/>
  <c r="T5" i="40"/>
  <c r="V5" i="40" l="1"/>
  <c r="E8" i="37"/>
  <c r="T13" i="40" l="1"/>
  <c r="U13" i="40" s="1"/>
  <c r="T14" i="40"/>
  <c r="U14" i="40" s="1"/>
  <c r="T15" i="40"/>
  <c r="U15" i="40" s="1"/>
  <c r="T16" i="40"/>
  <c r="U16" i="40" s="1"/>
  <c r="T17" i="40"/>
  <c r="U17" i="40" s="1"/>
  <c r="T18" i="40"/>
  <c r="U18" i="40" s="1"/>
  <c r="T19" i="40"/>
  <c r="T21" i="40"/>
  <c r="U21" i="40" s="1"/>
  <c r="T22" i="40"/>
  <c r="U22" i="40" s="1"/>
  <c r="T23" i="40"/>
  <c r="U23" i="40" s="1"/>
  <c r="T24" i="40"/>
  <c r="U24" i="40" s="1"/>
  <c r="T25" i="40"/>
  <c r="T26" i="40"/>
  <c r="T27" i="40"/>
  <c r="T28" i="40"/>
  <c r="T30" i="40"/>
  <c r="U30" i="40" s="1"/>
  <c r="T31" i="40"/>
  <c r="U31" i="40" s="1"/>
  <c r="T32" i="40"/>
  <c r="U32" i="40" s="1"/>
  <c r="T33" i="40"/>
  <c r="V7" i="40" s="1"/>
  <c r="T34" i="40"/>
  <c r="T35" i="40"/>
  <c r="T36" i="40"/>
  <c r="T37" i="40"/>
  <c r="T39" i="40"/>
  <c r="T40" i="40"/>
  <c r="T41" i="40"/>
  <c r="T42" i="40"/>
  <c r="T43" i="40"/>
  <c r="T44" i="40"/>
  <c r="T45" i="40"/>
  <c r="T46" i="40"/>
  <c r="T48" i="40"/>
  <c r="T49" i="40"/>
  <c r="T50" i="40"/>
  <c r="T51" i="40"/>
  <c r="T52" i="40"/>
  <c r="T53" i="40"/>
  <c r="T54" i="40"/>
  <c r="T55" i="40"/>
  <c r="T57" i="40"/>
  <c r="T58" i="40"/>
  <c r="T59" i="40"/>
  <c r="T60" i="40"/>
  <c r="T61" i="40"/>
  <c r="T62" i="40"/>
  <c r="T63" i="40"/>
  <c r="T64" i="40"/>
  <c r="T66" i="40"/>
  <c r="T67" i="40"/>
  <c r="T68" i="40"/>
  <c r="T69" i="40"/>
  <c r="T70" i="40"/>
  <c r="T71" i="40"/>
  <c r="T72" i="40"/>
  <c r="T73" i="40"/>
  <c r="T75" i="40"/>
  <c r="T76" i="40"/>
  <c r="T77" i="40"/>
  <c r="T78" i="40"/>
  <c r="T79" i="40"/>
  <c r="T80" i="40"/>
  <c r="T81" i="40"/>
  <c r="T82" i="40"/>
  <c r="T84" i="40"/>
  <c r="T85" i="40"/>
  <c r="T86" i="40"/>
  <c r="T87" i="40"/>
  <c r="T88" i="40"/>
  <c r="T89" i="40"/>
  <c r="T90" i="40"/>
  <c r="T91" i="40"/>
  <c r="T93" i="40"/>
  <c r="T94" i="40"/>
  <c r="T95" i="40"/>
  <c r="T96" i="40"/>
  <c r="T97" i="40"/>
  <c r="T98" i="40"/>
  <c r="T99" i="40"/>
  <c r="T100" i="40"/>
  <c r="T103" i="40"/>
  <c r="T104" i="40"/>
  <c r="T105" i="40"/>
  <c r="U105" i="40" s="1"/>
  <c r="T106" i="40"/>
  <c r="T107" i="40"/>
  <c r="T108" i="40"/>
  <c r="T109" i="40"/>
  <c r="T110" i="40"/>
  <c r="T112" i="40"/>
  <c r="U112" i="40" s="1"/>
  <c r="T113" i="40"/>
  <c r="U113" i="40" s="1"/>
  <c r="T114" i="40"/>
  <c r="U114" i="40" s="1"/>
  <c r="T115" i="40"/>
  <c r="U115" i="40" s="1"/>
  <c r="T116" i="40"/>
  <c r="T117" i="40"/>
  <c r="T118" i="40"/>
  <c r="T119" i="40"/>
  <c r="T121" i="40"/>
  <c r="T122" i="40"/>
  <c r="T123" i="40"/>
  <c r="T124" i="40"/>
  <c r="T125" i="40"/>
  <c r="T126" i="40"/>
  <c r="T127" i="40"/>
  <c r="T128" i="40"/>
  <c r="T130" i="40"/>
  <c r="T131" i="40"/>
  <c r="T132" i="40"/>
  <c r="T133" i="40"/>
  <c r="T134" i="40"/>
  <c r="T135" i="40"/>
  <c r="T136" i="40"/>
  <c r="T137" i="40"/>
  <c r="T139" i="40"/>
  <c r="T140" i="40"/>
  <c r="T141" i="40"/>
  <c r="T142" i="40"/>
  <c r="T143" i="40"/>
  <c r="T144" i="40"/>
  <c r="T145" i="40"/>
  <c r="T146" i="40"/>
  <c r="T148" i="40"/>
  <c r="T149" i="40"/>
  <c r="T150" i="40"/>
  <c r="T151" i="40"/>
  <c r="T152" i="40"/>
  <c r="T153" i="40"/>
  <c r="T154" i="40"/>
  <c r="T155" i="40"/>
  <c r="T157" i="40"/>
  <c r="T158" i="40"/>
  <c r="T159" i="40"/>
  <c r="T160" i="40"/>
  <c r="T161" i="40"/>
  <c r="T162" i="40"/>
  <c r="T163" i="40"/>
  <c r="T164" i="40"/>
  <c r="T166" i="40"/>
  <c r="T167" i="40"/>
  <c r="T168" i="40"/>
  <c r="T169" i="40"/>
  <c r="T170" i="40"/>
  <c r="T171" i="40"/>
  <c r="T172" i="40"/>
  <c r="T173" i="40"/>
  <c r="T175" i="40"/>
  <c r="T176" i="40"/>
  <c r="T177" i="40"/>
  <c r="T178" i="40"/>
  <c r="T179" i="40"/>
  <c r="T180" i="40"/>
  <c r="T181" i="40"/>
  <c r="T182" i="40"/>
  <c r="T184" i="40"/>
  <c r="T185" i="40"/>
  <c r="T186" i="40"/>
  <c r="T187" i="40"/>
  <c r="T188" i="40"/>
  <c r="T189" i="40"/>
  <c r="T190" i="40"/>
  <c r="T191" i="40"/>
  <c r="AD191" i="40" l="1"/>
  <c r="AD190" i="40"/>
  <c r="AD189" i="40"/>
  <c r="AD188" i="40"/>
  <c r="AD187" i="40"/>
  <c r="AD186" i="40"/>
  <c r="AD185" i="40"/>
  <c r="AD184" i="40"/>
  <c r="AD182" i="40"/>
  <c r="AD181" i="40"/>
  <c r="AD180" i="40"/>
  <c r="AD179" i="40"/>
  <c r="AD178" i="40"/>
  <c r="AD177" i="40"/>
  <c r="AD176" i="40"/>
  <c r="AD175" i="40"/>
  <c r="AD173" i="40"/>
  <c r="AD172" i="40"/>
  <c r="AD171" i="40"/>
  <c r="AD170" i="40"/>
  <c r="AD169" i="40"/>
  <c r="AD168" i="40"/>
  <c r="AD167" i="40"/>
  <c r="AD166" i="40"/>
  <c r="AD164" i="40"/>
  <c r="AD163" i="40"/>
  <c r="AD162" i="40"/>
  <c r="AD161" i="40"/>
  <c r="AD160" i="40"/>
  <c r="AD159" i="40"/>
  <c r="AD158" i="40"/>
  <c r="AD157" i="40"/>
  <c r="AD155" i="40"/>
  <c r="AD154" i="40"/>
  <c r="AD153" i="40"/>
  <c r="AD152" i="40"/>
  <c r="AD151" i="40"/>
  <c r="AD150" i="40"/>
  <c r="AD149" i="40"/>
  <c r="AD148" i="40"/>
  <c r="AD146" i="40"/>
  <c r="AD145" i="40"/>
  <c r="AD144" i="40"/>
  <c r="AD143" i="40"/>
  <c r="AD142" i="40"/>
  <c r="AD141" i="40"/>
  <c r="AD140" i="40"/>
  <c r="AD139" i="40"/>
  <c r="AD137" i="40"/>
  <c r="AD136" i="40"/>
  <c r="AD135" i="40"/>
  <c r="AD134" i="40"/>
  <c r="AD133" i="40"/>
  <c r="AD132" i="40"/>
  <c r="AD131" i="40"/>
  <c r="AD130" i="40"/>
  <c r="AD128" i="40"/>
  <c r="AD127" i="40"/>
  <c r="AD126" i="40"/>
  <c r="AD125" i="40"/>
  <c r="AD124" i="40"/>
  <c r="AD123" i="40"/>
  <c r="AD122" i="40"/>
  <c r="AD121" i="40"/>
  <c r="AD119" i="40"/>
  <c r="AD118" i="40"/>
  <c r="AD117" i="40"/>
  <c r="AD116" i="40"/>
  <c r="AD110" i="40"/>
  <c r="AD109" i="40"/>
  <c r="AD108" i="40"/>
  <c r="AD107" i="40"/>
  <c r="AD106" i="40"/>
  <c r="AD100" i="40"/>
  <c r="AD99" i="40"/>
  <c r="AD98" i="40"/>
  <c r="AD97" i="40"/>
  <c r="AD96" i="40"/>
  <c r="AD95" i="40"/>
  <c r="AD94" i="40"/>
  <c r="AD93" i="40"/>
  <c r="AD91" i="40"/>
  <c r="AD90" i="40"/>
  <c r="AD89" i="40"/>
  <c r="AD88" i="40"/>
  <c r="AD87" i="40"/>
  <c r="AD86" i="40"/>
  <c r="AD85" i="40"/>
  <c r="AD84" i="40"/>
  <c r="AD82" i="40"/>
  <c r="AD81" i="40"/>
  <c r="AD80" i="40"/>
  <c r="AD79" i="40"/>
  <c r="AD78" i="40"/>
  <c r="AD77" i="40"/>
  <c r="AD76" i="40"/>
  <c r="AD75" i="40"/>
  <c r="AD73" i="40"/>
  <c r="AD72" i="40"/>
  <c r="AD71" i="40"/>
  <c r="AD70" i="40"/>
  <c r="AD69" i="40"/>
  <c r="AD68" i="40"/>
  <c r="AD67" i="40"/>
  <c r="AD66" i="40"/>
  <c r="AD64" i="40"/>
  <c r="AD63" i="40"/>
  <c r="AD62" i="40"/>
  <c r="AD61" i="40"/>
  <c r="AD60" i="40"/>
  <c r="AD59" i="40"/>
  <c r="AD58" i="40"/>
  <c r="AD57" i="40"/>
  <c r="AD55" i="40"/>
  <c r="AD54" i="40"/>
  <c r="AD53" i="40"/>
  <c r="AD52" i="40"/>
  <c r="AD51" i="40"/>
  <c r="AD50" i="40"/>
  <c r="AD49" i="40"/>
  <c r="AD48" i="40"/>
  <c r="AD46" i="40"/>
  <c r="AD45" i="40"/>
  <c r="AD44" i="40"/>
  <c r="AD43" i="40"/>
  <c r="AD42" i="40"/>
  <c r="AD37" i="40"/>
  <c r="AD36" i="40"/>
  <c r="AD35" i="40"/>
  <c r="AD19" i="40" l="1"/>
  <c r="AD25" i="40"/>
  <c r="AD26" i="40"/>
  <c r="AD27" i="40"/>
  <c r="AD28" i="40"/>
  <c r="D8" i="37" l="1"/>
  <c r="F8" i="37" s="1"/>
  <c r="AF5" i="40"/>
  <c r="AF4" i="40"/>
  <c r="AD4" i="40"/>
  <c r="AG6" i="40"/>
  <c r="AG7" i="40"/>
  <c r="E15" i="37" s="1"/>
  <c r="AG8" i="40"/>
  <c r="E17" i="37" s="1"/>
  <c r="E18" i="37"/>
  <c r="AF7" i="40"/>
  <c r="AF8" i="40"/>
  <c r="AF6" i="40"/>
  <c r="AF3" i="40"/>
  <c r="AD3" i="40"/>
  <c r="E16" i="37" l="1"/>
  <c r="D12" i="37"/>
  <c r="E12" i="37"/>
  <c r="F12" i="37" l="1"/>
  <c r="E6" i="37" s="1"/>
  <c r="E13" i="37"/>
  <c r="E193" i="40"/>
  <c r="V192" i="40"/>
  <c r="AE191" i="40"/>
  <c r="X191" i="40"/>
  <c r="W191" i="40"/>
  <c r="AE190" i="40"/>
  <c r="X190" i="40"/>
  <c r="W190" i="40"/>
  <c r="AE189" i="40"/>
  <c r="X189" i="40"/>
  <c r="W189" i="40"/>
  <c r="AE188" i="40"/>
  <c r="X188" i="40"/>
  <c r="W188" i="40"/>
  <c r="AE187" i="40"/>
  <c r="X187" i="40"/>
  <c r="W187" i="40"/>
  <c r="AE186" i="40"/>
  <c r="X186" i="40"/>
  <c r="W186" i="40"/>
  <c r="AE185" i="40"/>
  <c r="X185" i="40"/>
  <c r="W185" i="40"/>
  <c r="AE184" i="40"/>
  <c r="X184" i="40"/>
  <c r="W184" i="40"/>
  <c r="V183" i="40"/>
  <c r="AE182" i="40"/>
  <c r="X182" i="40"/>
  <c r="W182" i="40"/>
  <c r="AE181" i="40"/>
  <c r="X181" i="40"/>
  <c r="W181" i="40"/>
  <c r="AE180" i="40"/>
  <c r="X180" i="40"/>
  <c r="W180" i="40"/>
  <c r="AE179" i="40"/>
  <c r="X179" i="40"/>
  <c r="W179" i="40"/>
  <c r="AE178" i="40"/>
  <c r="X178" i="40"/>
  <c r="W178" i="40"/>
  <c r="AE177" i="40"/>
  <c r="X177" i="40"/>
  <c r="W177" i="40"/>
  <c r="AE176" i="40"/>
  <c r="X176" i="40"/>
  <c r="W176" i="40"/>
  <c r="AE175" i="40"/>
  <c r="X175" i="40"/>
  <c r="W175" i="40"/>
  <c r="V174" i="40"/>
  <c r="AE173" i="40"/>
  <c r="X173" i="40"/>
  <c r="W173" i="40"/>
  <c r="AE172" i="40"/>
  <c r="X172" i="40"/>
  <c r="W172" i="40"/>
  <c r="AE171" i="40"/>
  <c r="X171" i="40"/>
  <c r="W171" i="40"/>
  <c r="AE170" i="40"/>
  <c r="X170" i="40"/>
  <c r="W170" i="40"/>
  <c r="AE169" i="40"/>
  <c r="X169" i="40"/>
  <c r="W169" i="40"/>
  <c r="AE168" i="40"/>
  <c r="X168" i="40"/>
  <c r="W168" i="40"/>
  <c r="AE167" i="40"/>
  <c r="X167" i="40"/>
  <c r="W167" i="40"/>
  <c r="AE166" i="40"/>
  <c r="X166" i="40"/>
  <c r="W166" i="40"/>
  <c r="V165" i="40"/>
  <c r="AE164" i="40"/>
  <c r="X164" i="40"/>
  <c r="W164" i="40"/>
  <c r="AE163" i="40"/>
  <c r="X163" i="40"/>
  <c r="W163" i="40"/>
  <c r="AE162" i="40"/>
  <c r="X162" i="40"/>
  <c r="W162" i="40"/>
  <c r="AE161" i="40"/>
  <c r="X161" i="40"/>
  <c r="W161" i="40"/>
  <c r="AE160" i="40"/>
  <c r="X160" i="40"/>
  <c r="W160" i="40"/>
  <c r="AE159" i="40"/>
  <c r="X159" i="40"/>
  <c r="W159" i="40"/>
  <c r="AE158" i="40"/>
  <c r="X158" i="40"/>
  <c r="W158" i="40"/>
  <c r="AE157" i="40"/>
  <c r="X157" i="40"/>
  <c r="W157" i="40"/>
  <c r="V156" i="40"/>
  <c r="AE155" i="40"/>
  <c r="X155" i="40"/>
  <c r="W155" i="40"/>
  <c r="AE154" i="40"/>
  <c r="X154" i="40"/>
  <c r="W154" i="40"/>
  <c r="AE153" i="40"/>
  <c r="X153" i="40"/>
  <c r="W153" i="40"/>
  <c r="AE152" i="40"/>
  <c r="X152" i="40"/>
  <c r="W152" i="40"/>
  <c r="AE151" i="40"/>
  <c r="X151" i="40"/>
  <c r="W151" i="40"/>
  <c r="AE150" i="40"/>
  <c r="X150" i="40"/>
  <c r="W150" i="40"/>
  <c r="AE149" i="40"/>
  <c r="X149" i="40"/>
  <c r="W149" i="40"/>
  <c r="AE148" i="40"/>
  <c r="X148" i="40"/>
  <c r="W148" i="40"/>
  <c r="V147" i="40"/>
  <c r="N147" i="40"/>
  <c r="AE146" i="40"/>
  <c r="X146" i="40"/>
  <c r="W146" i="40"/>
  <c r="AE145" i="40"/>
  <c r="X145" i="40"/>
  <c r="W145" i="40"/>
  <c r="AE144" i="40"/>
  <c r="X144" i="40"/>
  <c r="W144" i="40"/>
  <c r="AE143" i="40"/>
  <c r="X143" i="40"/>
  <c r="W143" i="40"/>
  <c r="AE142" i="40"/>
  <c r="X142" i="40"/>
  <c r="W142" i="40"/>
  <c r="AE141" i="40"/>
  <c r="X141" i="40"/>
  <c r="W141" i="40"/>
  <c r="AE140" i="40"/>
  <c r="X140" i="40"/>
  <c r="W140" i="40"/>
  <c r="AE139" i="40"/>
  <c r="X139" i="40"/>
  <c r="W139" i="40"/>
  <c r="V138" i="40"/>
  <c r="N138" i="40"/>
  <c r="AE137" i="40"/>
  <c r="X137" i="40"/>
  <c r="W137" i="40"/>
  <c r="AE136" i="40"/>
  <c r="X136" i="40"/>
  <c r="W136" i="40"/>
  <c r="AE135" i="40"/>
  <c r="X135" i="40"/>
  <c r="W135" i="40"/>
  <c r="AE134" i="40"/>
  <c r="X134" i="40"/>
  <c r="W134" i="40"/>
  <c r="AE133" i="40"/>
  <c r="X133" i="40"/>
  <c r="W133" i="40"/>
  <c r="AE132" i="40"/>
  <c r="X132" i="40"/>
  <c r="W132" i="40"/>
  <c r="AE131" i="40"/>
  <c r="X131" i="40"/>
  <c r="W131" i="40"/>
  <c r="AE130" i="40"/>
  <c r="X130" i="40"/>
  <c r="W130" i="40"/>
  <c r="V129" i="40"/>
  <c r="AE128" i="40"/>
  <c r="X128" i="40"/>
  <c r="W128" i="40"/>
  <c r="AE127" i="40"/>
  <c r="X127" i="40"/>
  <c r="W127" i="40"/>
  <c r="AE126" i="40"/>
  <c r="X126" i="40"/>
  <c r="W126" i="40"/>
  <c r="AE125" i="40"/>
  <c r="X125" i="40"/>
  <c r="W125" i="40"/>
  <c r="AE124" i="40"/>
  <c r="X124" i="40"/>
  <c r="W124" i="40"/>
  <c r="AE123" i="40"/>
  <c r="X123" i="40"/>
  <c r="W123" i="40"/>
  <c r="AE122" i="40"/>
  <c r="X122" i="40"/>
  <c r="W122" i="40"/>
  <c r="AE121" i="40"/>
  <c r="X121" i="40"/>
  <c r="V120" i="40"/>
  <c r="AE119" i="40"/>
  <c r="X119" i="40"/>
  <c r="W119" i="40"/>
  <c r="AE118" i="40"/>
  <c r="X118" i="40"/>
  <c r="W118" i="40"/>
  <c r="AE117" i="40"/>
  <c r="X117" i="40"/>
  <c r="W117" i="40"/>
  <c r="AE116" i="40"/>
  <c r="X116" i="40"/>
  <c r="W116" i="40"/>
  <c r="AE115" i="40"/>
  <c r="AD115" i="40" s="1"/>
  <c r="W115" i="40"/>
  <c r="X115" i="40" s="1"/>
  <c r="AE114" i="40"/>
  <c r="AD114" i="40" s="1"/>
  <c r="X114" i="40"/>
  <c r="W114" i="40"/>
  <c r="AE113" i="40"/>
  <c r="AD113" i="40" s="1"/>
  <c r="W113" i="40"/>
  <c r="X113" i="40" s="1"/>
  <c r="AE112" i="40"/>
  <c r="AD112" i="40" s="1"/>
  <c r="X112" i="40"/>
  <c r="W112" i="40"/>
  <c r="V111" i="40"/>
  <c r="AE110" i="40"/>
  <c r="X110" i="40"/>
  <c r="W110" i="40"/>
  <c r="AE109" i="40"/>
  <c r="X109" i="40"/>
  <c r="W109" i="40"/>
  <c r="AE108" i="40"/>
  <c r="X108" i="40"/>
  <c r="W108" i="40"/>
  <c r="AE107" i="40"/>
  <c r="X107" i="40"/>
  <c r="W107" i="40"/>
  <c r="AE106" i="40"/>
  <c r="X106" i="40"/>
  <c r="W106" i="40"/>
  <c r="AE105" i="40"/>
  <c r="AD105" i="40" s="1"/>
  <c r="X105" i="40"/>
  <c r="W105" i="40"/>
  <c r="AE104" i="40"/>
  <c r="AD104" i="40" s="1"/>
  <c r="X104" i="40"/>
  <c r="W104" i="40"/>
  <c r="AE103" i="40"/>
  <c r="AD103" i="40" s="1"/>
  <c r="X103" i="40"/>
  <c r="W103" i="40"/>
  <c r="E102" i="40"/>
  <c r="V101" i="40"/>
  <c r="AE100" i="40"/>
  <c r="X100" i="40"/>
  <c r="W100" i="40"/>
  <c r="AE99" i="40"/>
  <c r="X99" i="40"/>
  <c r="W99" i="40"/>
  <c r="AE98" i="40"/>
  <c r="X98" i="40"/>
  <c r="W98" i="40"/>
  <c r="AE97" i="40"/>
  <c r="X97" i="40"/>
  <c r="W97" i="40"/>
  <c r="AE96" i="40"/>
  <c r="X96" i="40"/>
  <c r="W96" i="40"/>
  <c r="AE95" i="40"/>
  <c r="X95" i="40"/>
  <c r="W95" i="40"/>
  <c r="AE94" i="40"/>
  <c r="X94" i="40"/>
  <c r="W94" i="40"/>
  <c r="AE93" i="40"/>
  <c r="X93" i="40"/>
  <c r="W93" i="40"/>
  <c r="V92" i="40"/>
  <c r="AE91" i="40"/>
  <c r="X91" i="40"/>
  <c r="W91" i="40"/>
  <c r="AE90" i="40"/>
  <c r="X90" i="40"/>
  <c r="W90" i="40"/>
  <c r="AE89" i="40"/>
  <c r="X89" i="40"/>
  <c r="W89" i="40"/>
  <c r="AE88" i="40"/>
  <c r="X88" i="40"/>
  <c r="W88" i="40"/>
  <c r="AE87" i="40"/>
  <c r="X87" i="40"/>
  <c r="W87" i="40"/>
  <c r="AE86" i="40"/>
  <c r="X86" i="40"/>
  <c r="W86" i="40"/>
  <c r="AE85" i="40"/>
  <c r="X85" i="40"/>
  <c r="W85" i="40"/>
  <c r="AE84" i="40"/>
  <c r="X84" i="40"/>
  <c r="V83" i="40"/>
  <c r="AE82" i="40"/>
  <c r="X82" i="40"/>
  <c r="W82" i="40"/>
  <c r="AE81" i="40"/>
  <c r="X81" i="40"/>
  <c r="W81" i="40"/>
  <c r="AE80" i="40"/>
  <c r="X80" i="40"/>
  <c r="W80" i="40"/>
  <c r="AE79" i="40"/>
  <c r="X79" i="40"/>
  <c r="W79" i="40"/>
  <c r="AE78" i="40"/>
  <c r="X78" i="40"/>
  <c r="W78" i="40"/>
  <c r="AE77" i="40"/>
  <c r="X77" i="40"/>
  <c r="W77" i="40"/>
  <c r="AE76" i="40"/>
  <c r="X76" i="40"/>
  <c r="AE75" i="40"/>
  <c r="X75" i="40"/>
  <c r="W75" i="40"/>
  <c r="V74" i="40"/>
  <c r="AE73" i="40"/>
  <c r="X73" i="40"/>
  <c r="W73" i="40"/>
  <c r="AE72" i="40"/>
  <c r="X72" i="40"/>
  <c r="W72" i="40"/>
  <c r="AE71" i="40"/>
  <c r="X71" i="40"/>
  <c r="W71" i="40"/>
  <c r="AE70" i="40"/>
  <c r="X70" i="40"/>
  <c r="W70" i="40"/>
  <c r="AE69" i="40"/>
  <c r="X69" i="40"/>
  <c r="W69" i="40"/>
  <c r="AE68" i="40"/>
  <c r="X68" i="40"/>
  <c r="W68" i="40"/>
  <c r="AE67" i="40"/>
  <c r="X67" i="40"/>
  <c r="W67" i="40"/>
  <c r="AE66" i="40"/>
  <c r="X66" i="40"/>
  <c r="V65" i="40"/>
  <c r="AE64" i="40"/>
  <c r="X64" i="40"/>
  <c r="W64" i="40"/>
  <c r="AE63" i="40"/>
  <c r="X63" i="40"/>
  <c r="W63" i="40"/>
  <c r="AE62" i="40"/>
  <c r="X62" i="40"/>
  <c r="W62" i="40"/>
  <c r="AE61" i="40"/>
  <c r="X61" i="40"/>
  <c r="W61" i="40"/>
  <c r="AE60" i="40"/>
  <c r="X60" i="40"/>
  <c r="W60" i="40"/>
  <c r="AE59" i="40"/>
  <c r="X59" i="40"/>
  <c r="W59" i="40"/>
  <c r="AE58" i="40"/>
  <c r="X58" i="40"/>
  <c r="W58" i="40"/>
  <c r="AE57" i="40"/>
  <c r="X57" i="40"/>
  <c r="W57" i="40"/>
  <c r="V56" i="40"/>
  <c r="AE55" i="40"/>
  <c r="X55" i="40"/>
  <c r="W55" i="40"/>
  <c r="AE54" i="40"/>
  <c r="X54" i="40"/>
  <c r="W54" i="40"/>
  <c r="AE53" i="40"/>
  <c r="X53" i="40"/>
  <c r="W53" i="40"/>
  <c r="AE52" i="40"/>
  <c r="X52" i="40"/>
  <c r="W52" i="40"/>
  <c r="AE51" i="40"/>
  <c r="X51" i="40"/>
  <c r="W51" i="40"/>
  <c r="AE50" i="40"/>
  <c r="X50" i="40"/>
  <c r="W50" i="40"/>
  <c r="AE49" i="40"/>
  <c r="X49" i="40"/>
  <c r="W49" i="40"/>
  <c r="AE48" i="40"/>
  <c r="X48" i="40"/>
  <c r="X47" i="40"/>
  <c r="AE46" i="40"/>
  <c r="X46" i="40"/>
  <c r="W46" i="40"/>
  <c r="AE45" i="40"/>
  <c r="X45" i="40"/>
  <c r="W45" i="40"/>
  <c r="AE44" i="40"/>
  <c r="X44" i="40"/>
  <c r="W44" i="40"/>
  <c r="AE43" i="40"/>
  <c r="X43" i="40"/>
  <c r="W43" i="40"/>
  <c r="AE42" i="40"/>
  <c r="X42" i="40"/>
  <c r="W42" i="40"/>
  <c r="AE41" i="40"/>
  <c r="AD41" i="40" s="1"/>
  <c r="W41" i="40"/>
  <c r="X41" i="40" s="1"/>
  <c r="AE40" i="40"/>
  <c r="AD40" i="40" s="1"/>
  <c r="X40" i="40"/>
  <c r="W40" i="40"/>
  <c r="AE39" i="40"/>
  <c r="AD39" i="40" s="1"/>
  <c r="X39" i="40"/>
  <c r="W39" i="40"/>
  <c r="X38" i="40"/>
  <c r="AE37" i="40"/>
  <c r="X37" i="40"/>
  <c r="W37" i="40"/>
  <c r="AE36" i="40"/>
  <c r="X36" i="40"/>
  <c r="W36" i="40"/>
  <c r="AE35" i="40"/>
  <c r="X35" i="40"/>
  <c r="W35" i="40"/>
  <c r="AE34" i="40"/>
  <c r="AD34" i="40" s="1"/>
  <c r="X34" i="40"/>
  <c r="W34" i="40"/>
  <c r="AE33" i="40"/>
  <c r="AD33" i="40" s="1"/>
  <c r="W33" i="40"/>
  <c r="X33" i="40" s="1"/>
  <c r="AE32" i="40"/>
  <c r="AD32" i="40" s="1"/>
  <c r="W32" i="40"/>
  <c r="X32" i="40" s="1"/>
  <c r="AE31" i="40"/>
  <c r="AD31" i="40" s="1"/>
  <c r="W31" i="40"/>
  <c r="X31" i="40" s="1"/>
  <c r="AE30" i="40"/>
  <c r="AD30" i="40" s="1"/>
  <c r="V29" i="40"/>
  <c r="AE28" i="40"/>
  <c r="X28" i="40"/>
  <c r="W28" i="40"/>
  <c r="AE27" i="40"/>
  <c r="X27" i="40"/>
  <c r="W27" i="40"/>
  <c r="AE26" i="40"/>
  <c r="AE25" i="40"/>
  <c r="AE24" i="40"/>
  <c r="AD24" i="40" s="1"/>
  <c r="AE23" i="40"/>
  <c r="AD23" i="40" s="1"/>
  <c r="AE22" i="40"/>
  <c r="AD22" i="40" s="1"/>
  <c r="AE21" i="40"/>
  <c r="AD21" i="40" s="1"/>
  <c r="W21" i="40"/>
  <c r="V20" i="40"/>
  <c r="AE19" i="40"/>
  <c r="X19" i="40"/>
  <c r="W19" i="40"/>
  <c r="AE18" i="40"/>
  <c r="AD18" i="40" s="1"/>
  <c r="X18" i="40"/>
  <c r="W18" i="40"/>
  <c r="AE17" i="40"/>
  <c r="AD17" i="40" s="1"/>
  <c r="AE16" i="40"/>
  <c r="AD16" i="40" s="1"/>
  <c r="W16" i="40"/>
  <c r="AE15" i="40"/>
  <c r="AD15" i="40" s="1"/>
  <c r="AE14" i="40"/>
  <c r="AD14" i="40" s="1"/>
  <c r="W14" i="40"/>
  <c r="AE13" i="40"/>
  <c r="AD13" i="40" s="1"/>
  <c r="W13" i="40"/>
  <c r="AE12" i="40"/>
  <c r="AD12" i="40" s="1"/>
  <c r="AD8" i="40"/>
  <c r="T4" i="40"/>
  <c r="V4" i="40" s="1"/>
  <c r="T3" i="40"/>
  <c r="W25" i="40" l="1"/>
  <c r="X25" i="40"/>
  <c r="W23" i="40"/>
  <c r="X23" i="40"/>
  <c r="W26" i="40"/>
  <c r="X26" i="40"/>
  <c r="W24" i="40"/>
  <c r="X24" i="40"/>
  <c r="W15" i="40"/>
  <c r="X15" i="40"/>
  <c r="W17" i="40"/>
  <c r="X17" i="40"/>
  <c r="X16" i="40"/>
  <c r="X21" i="40"/>
  <c r="X14" i="40"/>
  <c r="X13" i="40"/>
  <c r="AE147" i="40"/>
  <c r="X111" i="40"/>
  <c r="AD7" i="40"/>
  <c r="AE65" i="40"/>
  <c r="X65" i="40"/>
  <c r="X83" i="40"/>
  <c r="X174" i="40"/>
  <c r="AD74" i="40"/>
  <c r="M74" i="40" s="1"/>
  <c r="U129" i="40"/>
  <c r="W129" i="40" s="1"/>
  <c r="U56" i="40"/>
  <c r="W56" i="40" s="1"/>
  <c r="AE138" i="40"/>
  <c r="AD47" i="40"/>
  <c r="M47" i="40" s="1"/>
  <c r="W48" i="40"/>
  <c r="AD111" i="40"/>
  <c r="M111" i="40" s="1"/>
  <c r="AD65" i="40"/>
  <c r="M65" i="40" s="1"/>
  <c r="AE101" i="40"/>
  <c r="U138" i="40"/>
  <c r="W138" i="40" s="1"/>
  <c r="U165" i="40"/>
  <c r="W165" i="40" s="1"/>
  <c r="W121" i="40"/>
  <c r="V3" i="40"/>
  <c r="AD6" i="40" s="1"/>
  <c r="X56" i="40"/>
  <c r="AE111" i="40"/>
  <c r="X129" i="40"/>
  <c r="X156" i="40"/>
  <c r="AD174" i="40"/>
  <c r="M174" i="40" s="1"/>
  <c r="AE183" i="40"/>
  <c r="V193" i="40"/>
  <c r="X165" i="40"/>
  <c r="V102" i="40"/>
  <c r="U29" i="40"/>
  <c r="W29" i="40" s="1"/>
  <c r="U38" i="40"/>
  <c r="W38" i="40" s="1"/>
  <c r="AD56" i="40"/>
  <c r="M56" i="40" s="1"/>
  <c r="U74" i="40"/>
  <c r="W74" i="40" s="1"/>
  <c r="U83" i="40"/>
  <c r="W83" i="40" s="1"/>
  <c r="U92" i="40"/>
  <c r="W92" i="40" s="1"/>
  <c r="AD129" i="40"/>
  <c r="M129" i="40" s="1"/>
  <c r="X147" i="40"/>
  <c r="AE156" i="40"/>
  <c r="AE165" i="40"/>
  <c r="X192" i="40"/>
  <c r="AE56" i="40"/>
  <c r="X74" i="40"/>
  <c r="X92" i="40"/>
  <c r="X120" i="40"/>
  <c r="AE129" i="40"/>
  <c r="X138" i="40"/>
  <c r="AD147" i="40"/>
  <c r="M147" i="40" s="1"/>
  <c r="AD183" i="40"/>
  <c r="M183" i="40" s="1"/>
  <c r="AD192" i="40"/>
  <c r="M192" i="40" s="1"/>
  <c r="AD29" i="40"/>
  <c r="M29" i="40" s="1"/>
  <c r="AD38" i="40"/>
  <c r="M38" i="40" s="1"/>
  <c r="AE47" i="40"/>
  <c r="AD83" i="40"/>
  <c r="M83" i="40" s="1"/>
  <c r="AD92" i="40"/>
  <c r="M92" i="40" s="1"/>
  <c r="X101" i="40"/>
  <c r="AD120" i="40"/>
  <c r="M120" i="40" s="1"/>
  <c r="U147" i="40"/>
  <c r="W147" i="40" s="1"/>
  <c r="X183" i="40"/>
  <c r="AE192" i="40"/>
  <c r="AD20" i="40"/>
  <c r="M20" i="40" s="1"/>
  <c r="AE29" i="40"/>
  <c r="AE38" i="40"/>
  <c r="AE74" i="40"/>
  <c r="AE83" i="40"/>
  <c r="AE92" i="40"/>
  <c r="AD101" i="40"/>
  <c r="M101" i="40" s="1"/>
  <c r="U111" i="40"/>
  <c r="W111" i="40" s="1"/>
  <c r="AE120" i="40"/>
  <c r="AE174" i="40"/>
  <c r="U183" i="40"/>
  <c r="W183" i="40" s="1"/>
  <c r="W84" i="40"/>
  <c r="AE20" i="40"/>
  <c r="U47" i="40"/>
  <c r="W47" i="40" s="1"/>
  <c r="W76" i="40"/>
  <c r="U156" i="40"/>
  <c r="W156" i="40" s="1"/>
  <c r="U174" i="40"/>
  <c r="W174" i="40" s="1"/>
  <c r="U192" i="40"/>
  <c r="W192" i="40" s="1"/>
  <c r="AD165" i="40"/>
  <c r="M165" i="40" s="1"/>
  <c r="W30" i="40"/>
  <c r="X30" i="40" s="1"/>
  <c r="U65" i="40"/>
  <c r="W65" i="40" s="1"/>
  <c r="W66" i="40"/>
  <c r="U120" i="40"/>
  <c r="W120" i="40" s="1"/>
  <c r="W22" i="40"/>
  <c r="X22" i="40" s="1"/>
  <c r="U101" i="40"/>
  <c r="W101" i="40" s="1"/>
  <c r="AD138" i="40"/>
  <c r="M138" i="40" s="1"/>
  <c r="W12" i="40"/>
  <c r="X12" i="40" s="1"/>
  <c r="U20" i="40"/>
  <c r="AD156" i="40"/>
  <c r="M156" i="40" s="1"/>
  <c r="X29" i="40" l="1"/>
  <c r="W3" i="40"/>
  <c r="AE6" i="40" s="1"/>
  <c r="D13" i="37" s="1"/>
  <c r="F13" i="37" s="1"/>
  <c r="X20" i="40"/>
  <c r="AE102" i="40"/>
  <c r="AE194" i="40"/>
  <c r="AE193" i="40"/>
  <c r="AD102" i="40"/>
  <c r="X193" i="40"/>
  <c r="M193" i="40"/>
  <c r="AD193" i="40"/>
  <c r="M102" i="40"/>
  <c r="V194" i="40"/>
  <c r="W193" i="40"/>
  <c r="V11" i="40"/>
  <c r="U193" i="40"/>
  <c r="U102" i="40"/>
  <c r="W20" i="40"/>
  <c r="W102" i="40" s="1"/>
  <c r="X102" i="40" l="1"/>
  <c r="X11" i="40" s="1"/>
  <c r="E7" i="37"/>
  <c r="AD194" i="40"/>
  <c r="W11" i="40"/>
  <c r="U11" i="40"/>
  <c r="M194" i="40"/>
  <c r="W4" i="40" a="1"/>
  <c r="W4" i="40" s="1"/>
  <c r="AE7" i="40" s="1"/>
  <c r="D18" i="37"/>
  <c r="F18" i="37" s="1"/>
  <c r="W194" i="40"/>
  <c r="U194" i="40"/>
  <c r="W7" i="40" l="1" a="1"/>
  <c r="W7" i="40" s="1"/>
  <c r="W6" i="40" a="1"/>
  <c r="W6" i="40" s="1"/>
  <c r="AE8" i="40" s="1"/>
  <c r="D17" i="37" s="1"/>
  <c r="F17" i="37" s="1"/>
  <c r="D15" i="37"/>
  <c r="F15" i="37" s="1"/>
  <c r="X194" i="40"/>
  <c r="AD5" i="40"/>
  <c r="W5" i="40" a="1"/>
  <c r="W5" i="40" s="1"/>
  <c r="D16" i="37" l="1"/>
  <c r="F16" i="37" s="1"/>
  <c r="F6" i="37"/>
  <c r="F7"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<sst xmlns="http://schemas.openxmlformats.org/spreadsheetml/2006/main" count="433" uniqueCount="310">
  <si>
    <t>Master Psychologie clinique, psychopathologie et psychologie de la santé</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</si>
  <si>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</si>
  <si>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</si>
  <si>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</si>
  <si>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</si>
  <si>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</si>
  <si>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</si>
  <si>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</si>
  <si>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</si>
  <si>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</si>
  <si>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</si>
  <si>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</si>
  <si>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</si>
  <si>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</si>
  <si>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</si>
  <si>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</si>
  <si>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</si>
  <si>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</si>
  <si>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</si>
  <si>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</si>
  <si>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</si>
  <si>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</si>
  <si>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</si>
  <si>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Les EP Ethiques et déontologie 1 et 2 sont  portés par le Master Mention Psychologie et mutualisés entre les 6 mentions de Master de l’Institut de Psychologie. Il convient alors de reverser au Master Mention Psychologie 4h CM soit 6h eqTD
L'EP "Bases en santé publique, épidémiologie et psychopharmacologie" est mutualisé avec le master Sciences Sociales, parcours Santé et vieillissement (ASSP), il convient de reverser 7 HETD du master Sciences Sociales au master Psychologie clinique, psychopathologie et psychologie de la santé
Suite aux mutualisations entre le master Psychologie clinique, psychopathologie et psychologie de la santé et le master Science de l'Education, parcours Promotion et Education à la santé (PES, ISPEF), il convient de reverser 7h du master PES au master Psychologie clinique, psychopathologie et psychologie de la santé afin de revenir à l'équilibre entre les parcours</t>
  </si>
  <si>
    <t>Groupes</t>
  </si>
  <si>
    <t>Heures</t>
  </si>
  <si>
    <t>Composante</t>
  </si>
  <si>
    <t>PSYCHO - Institut de psychologie</t>
  </si>
  <si>
    <t>Mention</t>
  </si>
  <si>
    <t>Psychologie clinique, psychopathologie et psychologie de la santé</t>
  </si>
  <si>
    <t>P1</t>
  </si>
  <si>
    <t>Parcours</t>
  </si>
  <si>
    <t>Type (FI/FC/alternance)</t>
  </si>
  <si>
    <t>FI</t>
  </si>
  <si>
    <t>Inscrits</t>
  </si>
  <si>
    <t>UE</t>
  </si>
  <si>
    <t>ECTS</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</si>
  <si>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</si>
  <si>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</si>
  <si>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</si>
  <si>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</si>
  <si>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</si>
  <si>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</si>
  <si>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</si>
  <si>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</si>
  <si>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</si>
  <si>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</si>
  <si>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</si>
  <si>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</si>
  <si>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</si>
  <si>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</si>
  <si>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</si>
  <si>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</si>
  <si>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</si>
  <si>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</si>
  <si>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</si>
  <si>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</si>
  <si>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</si>
  <si>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</si>
  <si>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</si>
  <si>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</si>
  <si>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Semestre 1</t>
  </si>
  <si>
    <t>UE1.1</t>
  </si>
  <si>
    <t>Enseignements théoriques</t>
  </si>
  <si>
    <t>EP1.1A</t>
  </si>
  <si>
    <t>M - Mention</t>
  </si>
  <si>
    <t>Bases en santé publique, épidémiologie et psychopharmacologie</t>
  </si>
  <si>
    <t>Obligatoire</t>
  </si>
  <si>
    <t>TD</t>
  </si>
  <si>
    <t>Mut</t>
  </si>
  <si>
    <t>Cet enseignement est mutualisé avec le master Mention Sciences Sociales, parcours "Santé et vieillissement". Cette mention est redevable de 7HEDT  à la mention Psychologie clinique, psychopathologie et psychologie de la santé</t>
  </si>
  <si>
    <t>1.1 Construire une compréhension suffisante des mécanismes physiologiques à l'origine des phénomènes de santé et de maladie
1.2. Construire une compréhension des mécanismes psychologiques impliqués dans les problématiques de santé
1.3 Construire une compréhension adéquate des thérapeutiques impliquées dans la prise en charge des pathologiques
1.5 Identifier les interactions entre mécanismes physiologiques et processus biopsychosociaux impliqués dans les phénomènes de santé et de maladie
2.2 Positionner la psychologie de la santé et son histoire au regard de l'histoire des sciences en lien avec la santé</t>
  </si>
  <si>
    <t>1. Interpréter des situations en lien avec la santé en s'appuyant sur la littérature scientifique pertinente disciplinaire et hors disciplinaire
2. Se positionner au regard de l'émergence et des courants et modèles de la psychologie de la santé (clinique, santé publique, communautaire, critique)</t>
  </si>
  <si>
    <t>EP1.1B</t>
  </si>
  <si>
    <t>Psychopathologie</t>
  </si>
  <si>
    <t>Non</t>
  </si>
  <si>
    <t>1.2. Construire une compréhension des mécanismes psychologiques impliqués dans les problématiques de santé
1.3 Construire une compréhension adéquate des thérapeutiques impliquées dans la prise en charge des pathologiques
1.4 Mobiliser la littérature scientifique issue des sciences humaines et sociales afin d'interpréter les phénomène de santé et de maladie
1.5 Identifier les interactions entre mécanismes physiologiques et processus biopsychosociaux impliqués dans les phénomènes de santé et de maladie</t>
  </si>
  <si>
    <t>1. Interpréter des situations en lien avec la santé en s'appuyant sur la littérature scientifique pertinente disciplinaire et hors disciplinaire</t>
  </si>
  <si>
    <t>EP1.1C</t>
  </si>
  <si>
    <t>Psychologie de la santé et innovations thérapeutiques</t>
  </si>
  <si>
    <t xml:space="preserve">2.1 Elaborer une réflexion scientifiquement fondée concernant les différents courants et modèles en psychologie de la santé
2.2 Positionner la psychologie de la santé et son histoire au regard de l'histoire des sciences en lien avec la santé
2.3. Construire une posture scientifique au regard de l'histoire et de l'épistémologie propres aux différents courants et modèles en psychologie de la santé
2.4 Interpréter les enjeux liés à la santé et la maladie dans une perspective développementale </t>
  </si>
  <si>
    <t>2. Se positionner au regard de l'émergence et des courants et modèles de la psychologie de la santé (clinique, santé publique, communautaire, critique)</t>
  </si>
  <si>
    <t>EP1.1D</t>
  </si>
  <si>
    <t>Séminaire thématique: genre et santé</t>
  </si>
  <si>
    <t>Option</t>
  </si>
  <si>
    <t>Mutualisation avec le Master 2 mention Psychologie clinique, psychopathologie et psychologie de la santé
Formation à la recherche</t>
  </si>
  <si>
    <t xml:space="preserve">1.4 Mobiliser la littérature scientifique issue des sciences humaines et sociales afin d'interpréter les phénomène de santé et de maladie2.1 Elaborer une réflexion scientifiquement fondée concernant les différents courants et modèles en psychologie de la santé
2.1 Elaborer une réflexion scientifiquement fondée concernant les différents courants et modèles en psychologie de la santé
2.2 Positionner la psychologie de la santé et son histoire au regard de l'histoire des sciences en lien avec la santé
2.3. Construire une posture scientifique au regard de l'histoire et de l'épistémologie propres aux différents courants et modèles en psychologie de la santé
2.4 Interpréter les enjeux liés à la santé et la maladie dans une perspective développementale </t>
  </si>
  <si>
    <t>Séminaire thématique: douleur</t>
  </si>
  <si>
    <t>Séminaire thématique: pratiques alimentaires</t>
  </si>
  <si>
    <t>Séminaire thématique: addictions</t>
  </si>
  <si>
    <t>UE1.2</t>
  </si>
  <si>
    <t>Intervention thérapeutique</t>
  </si>
  <si>
    <t>EP1.2A</t>
  </si>
  <si>
    <t>Fondements des pratiques de terrain</t>
  </si>
  <si>
    <t>Expérience professionnelle</t>
  </si>
  <si>
    <t>6.1 Analyser les situations liées à la prise en charge des personnes dans un contexte de santé et de maladie</t>
  </si>
  <si>
    <t xml:space="preserve">6. Accompagner les professionnel·les de santé dans la prise en charge des personnes atteintes de pathologie et des usager·ères du système de santé </t>
  </si>
  <si>
    <t>EP1.2B</t>
  </si>
  <si>
    <t>Outils et méthodes de la pratique psychologique</t>
  </si>
  <si>
    <t>5.1 Mettre en oeuvre des entretiens médecin / psychologue / patient / aidants
5.2 Réaliser des évaluations et bilans psychologiques 
5.5 Mettre en oeuvre des accompagnements psychothérapeutiques
5.6 Evaluer l'action mise en oeuvre
5.7 Intervenir en contexte de crise
6. Accompagner les professionnel·les de santé dans la prise en charge des personnes atteintes de pathologie et des usager·ères du système de santé 
6.1 Analyser les situations liées à la prise en charge des personnes dans un contexte de santé et de maladie</t>
  </si>
  <si>
    <t xml:space="preserve">5. Elaborer des pratiques cliniques en santé
6. Accompagner les professionnel·les de santé dans la prise en charge des personnes atteintes de pathologie et des usager·ères du système de santé </t>
  </si>
  <si>
    <t>EP1.2C</t>
  </si>
  <si>
    <t>Pratique de l'étude de cas et de l'accompagnement thérapeutique individuel</t>
  </si>
  <si>
    <t>4.1 Construire et écrire un "cas"
4.2 Restituer un bilan psychologique en staff médical
6.1 Analyser les situations liées à la prise en charge des personnes dans un contexte de santé et de maladie</t>
  </si>
  <si>
    <t xml:space="preserve">4. Construire un cas clinique en situation médicale 
6. Accompagner les professionnel·les de santé dans la prise en charge des personnes atteintes de pathologie et des usager·ères du système de santé </t>
  </si>
  <si>
    <t>EP1.2D</t>
  </si>
  <si>
    <t>Interventions d'animation de groupe</t>
  </si>
  <si>
    <t>5.3 Réaliser des études de cas
5.4 Accompagner les professionnels de santé dans leur propre vulnérabilité liée à l'exercice de leur métier
5.5 Mettre en oeuvre des accompagnements psychothérapeutiques
5.5 Mettre en oeuvre des accompagnements psychothérapeutiques
5.6 Evaluer l'action mise en oeuvre
5.7 Intervenir en contexte de crise
6.1 Analyser les situations liées à la prise en charge des personnes dans un contexte de santé et de maladie</t>
  </si>
  <si>
    <t>UE1.3</t>
  </si>
  <si>
    <t>Recherche et intervention</t>
  </si>
  <si>
    <t>EP1.3A</t>
  </si>
  <si>
    <t>Terminologie spécialisée de la santé en anglais</t>
  </si>
  <si>
    <t>Enseignement en anglais
Formation à la recherche + enseignement professionnalisant</t>
  </si>
  <si>
    <t>6.3 Accompagner les professionnels de santé dans la gestion de problématiques - notamment communicationnelles - liées à l'interculturalité
9.4 Communiquer à l'oral en anglais scientifique en lien avec la psychologie de la santé
9.5 Communiquer à l'écrit en anglais scientifique en lien avec la psychologie de la santé</t>
  </si>
  <si>
    <t>6. Accompagner les professionnel·les de santé dans la prise en charge des personnes atteintes de pathologie et des usager·ères du système de santé
9. Communiquer efficacement auprès de publics spécialisés et non-spécialisés en psychologie de la santé</t>
  </si>
  <si>
    <t>EP1.3B</t>
  </si>
  <si>
    <t>Méthodologie de la recherche qualitative</t>
  </si>
  <si>
    <t>Formation à la recherche</t>
  </si>
  <si>
    <t>3.3 Elaborer une question de recherche à partir d'une problématique de terrain
3.4 Concevoir une démarche de production de connaissances scientifiques en psychologie de la santé
3.7 Concevoir et mettre en oeuvre une stratégie de recueil de données qualitatives
3.11 Concevoir et mettre en oeuvre une stratégie d'analyse de données qualitatives
3.12 Discuter les résultats obtenus au regard de la littérature scientifique actuelle disciplinaire et hors-disciplinaire</t>
  </si>
  <si>
    <t xml:space="preserve">3. Développer un raisonnement théorique appuyé sur des éléments de preuve scientifique et produire des connaissances scientifiques en psychologie de la santé </t>
  </si>
  <si>
    <t>EP1.3C</t>
  </si>
  <si>
    <t>Méthodologie de la recherche quantitative</t>
  </si>
  <si>
    <t>3.3 Elaborer une question de recherche à partir d'une problématique de terrain
3.4 Concevoir une démarche de production de connaissances scientifiques en psychologie de la santé
3.6 Concevoir et mettre en oeuvre une stratégie de recueil de données quantitatives
3.8 Déterminer la qualité et la pertinence d'outils psychométriques d'évaluation biopsychosociale et cognitive et psychopathologique utilisés en psychologie de la santé
3.10 Concevoir et mettre en oeuvre une stratégie d'analyse de données quantitatives
3.12 Discuter les résultats obtenus au regard de la littérature scientifique actuelle disciplinaire et hors-disciplinaire</t>
  </si>
  <si>
    <t>EP1.3D</t>
  </si>
  <si>
    <t>Mémoire de recherche</t>
  </si>
  <si>
    <t>MEMSUIV</t>
  </si>
  <si>
    <t>Formation à la recherche
1 heure de suivi par étudiant</t>
  </si>
  <si>
    <t>3.1 Développer une démarche de recherche bibliographique en s'appuyant sur des outils adaptés
3.2 Evaluer la fiabilité et la validité de références scientifiques 
3.3 Elaborer une question de recherche à partir d'une problématique de terrain
3.4 Concevoir une démarche de production de connaissances scientifiques en psychologie de la santé
3.5 Constituer des dossiers à destination des comités d'éthique
3.6 Concevoir et mettre en oeuvre une stratégie de recueil de données quantitatives
3.7 Concevoir et mettre en oeuvre une stratégie de recueil de données qualitatives
3.8 Déterminer la qualité et la pertinence d'outils psychométriques d'évaluation biopsychosociale et cognitive et psychopathologique utilisés en psychologie de la santé
3.9 Elaborer une problématique de recherche
3.10 Concevoir et mettre en oeuvre une stratégie d'analyse de données quantitatives
3.11 Concevoir et mettre en oeuvre une stratégie d'analyse de données qualitatives
3.12 Discuter les résultats obtenus au regard de la littérature scientifique actuelle disciplinaire et hors-disciplinaire</t>
  </si>
  <si>
    <t>EP1.3E</t>
  </si>
  <si>
    <t>Ethique et déontologie 1</t>
  </si>
  <si>
    <t>JESUIV</t>
  </si>
  <si>
    <t>Mut+ext</t>
  </si>
  <si>
    <t>Master Mention Psychologie</t>
  </si>
  <si>
    <t>Cet enseignement porté par le Master Mention Psychologie est mutualisé entre les 6 mentions de Master de l’Institut de Psychologie. Il convient alors de reverser au Master Mention Psychologie 3HEDT</t>
  </si>
  <si>
    <t xml:space="preserve">7.1 Identifier les limites de son champ de compétence et de son expertise
7.2 Exercer dans le respect des populations rencontrées, de leur vécu, de leur expertise (expertise professionnelle, expertise du vécu) et de leur possible vulnérabilité
7.3 Développer une réflexion pertinente en lien avec des enjeux de bioéthique inhérents à l'exercice dans le champ de la santé </t>
  </si>
  <si>
    <t>7. Développer une réflexion critique autour de sa posture et des enjeux éthiques et déontologiques propre aux missions du psychologue clinicien dans le domaine de la santé et/ou psychologue de la santé</t>
  </si>
  <si>
    <t>UE1.4</t>
  </si>
  <si>
    <t>Nom de l'UE 1.4</t>
  </si>
  <si>
    <t>é</t>
  </si>
  <si>
    <t>UE1.5</t>
  </si>
  <si>
    <t>Nom de l'UE 1.5</t>
  </si>
  <si>
    <t>UE1.6</t>
  </si>
  <si>
    <t>Nom de l'UE 1.6</t>
  </si>
  <si>
    <t>UE1.7</t>
  </si>
  <si>
    <t>Nom de l'UE 1.7</t>
  </si>
  <si>
    <t>UE1.8</t>
  </si>
  <si>
    <t>Nom de l'UE 1.8</t>
  </si>
  <si>
    <t>UE1.9</t>
  </si>
  <si>
    <t>Nom de l'UE 1.9</t>
  </si>
  <si>
    <t>UE1.10</t>
  </si>
  <si>
    <t>Nom de l'UE 1.10</t>
  </si>
  <si>
    <t>Semestre 2</t>
  </si>
  <si>
    <t>UE2.1</t>
  </si>
  <si>
    <t>EP2.1A</t>
  </si>
  <si>
    <t>Psychologie de la santé et innovations en santé: approches conceptuelles</t>
  </si>
  <si>
    <t>CM</t>
  </si>
  <si>
    <t xml:space="preserve">Mention Sciences de l'Education, parcours Promotion et Education à la Santé </t>
  </si>
  <si>
    <t>EP2.1B</t>
  </si>
  <si>
    <t>Psychologie de la santé et innovations en santé: applications</t>
  </si>
  <si>
    <t>Mention Sciences de l'Education, parcours Promotion et Education à la Santé</t>
  </si>
  <si>
    <t>2.1 Elaborer une réflexion scientifiquement fondée concernant les différents courants et modèles en psychologie de la santé
2.2 Positionner la psychologie de la santé et son histoire au regard de l'histoire des sciences en lien avec la santé
2.3. Construire une posture scientifique au regard de l'histoire et de l'épistémologie propres aux différents courants et modèles en psychologie de la santé
2.4 Interpréter les enjeux liés à la santé et la maladie dans une perspective développementale
6.1 Analyser les situations liées à la prise en charge des personnes dans un contexte de santé et de maladie
6.2 Accompagner les professionnels de santé dans la construction de pratiques de prise en charge visant à amélioration la qualité de vie des populations accueillies 
6.3 Accompagner les professionnels de santé dans la gestion de problématiques - notamment communicationnelles - liées à l'interculturalité
6.4 Collaborer à la construction et la mise en oeuvre de dispositifs de promotion de l'empowerment des patients atteints de pathologies chroniques
6.5 Oeuvrer à la translation des connaissances scientifiques / académiques dans des contextes de terrain</t>
  </si>
  <si>
    <t>2. Se positionner au regard de l'émergence et des courants et modèles de la psychologie de la santé (clinique, santé publique, communautaire, critique)
6. Accompagner les professionnel·les de santé dans la prise en charge des personnes atteintes de pathologie et des usager·ères du système de santé</t>
  </si>
  <si>
    <t>EP2.1C</t>
  </si>
  <si>
    <t>Démarche diagnostique et psychiatrique</t>
  </si>
  <si>
    <t>5.1 Mettre en oeuvre des entretiens médecin / psychologue / patient / aidants
5.2 Réaliser des évaluations et bilans psychologiques 
5.3 Réaliser des études de cas 
5.8 Identifier des symptômes et proposer un diagnostic clinique</t>
  </si>
  <si>
    <t>5. Elaborer des pratiques cliniques en santé</t>
  </si>
  <si>
    <t>UE2.2</t>
  </si>
  <si>
    <t>UE Formation académique</t>
  </si>
  <si>
    <t>EP2.2A</t>
  </si>
  <si>
    <t>Formation à la recherche
1h de suivi par étudiant</t>
  </si>
  <si>
    <t>3.1 Développer une démarche de recherche bibliographique en s'appuyant sur des outils adaptés
3.2 Evaluer la fiabilité et la validité de références scientifiques 
3.3 Elaborer une question de recherche à partir d'une problématique de terrain
3.4 Concevoir une démarche de production de connaissances scientifiques en psychologie de la santé
3.5 Constituer des dossiers à destination des comités d'éthique
3.6 Concevoir et mettre en oeuvre une stratégie de recueil de données quantitatives
3.7 Concevoir et mettre en oeuvre une stratégie de recueil de données qualitatives
3.8 Déterminer la qualité et la pertinence d'outils psychométriques d'évaluation biopsychosociale et cognitive et psychopathologique utilisés en psychologie de la santé
3.9 Elaborer une problématique de recherche
3.10 Concevoir et mettre en oeuvre une stratégie d'analyse de données quantitatives
3.11 Concevoir et mettre en oeuvre une stratégie d'analyse de données qualitatives
3.12 Discuter les résultats obtenus au regard de la littérature scientifique actuelle disciplinaire et hors-disciplinaire
9.1 Communiquer à l'écrit et à destination de la communauté scientifique sur des recherches en psychologie de la santé 
9.2 Communiquer à l'oral et à destination de la communauté scientifique sur des recherches en psychologie de la santé</t>
  </si>
  <si>
    <t>3. Développer un raisonnement théorique appuyé sur des éléments de preuve scientifique et produire des connaissances scientifiques en psychologie de la santé 
9. Communiquer efficacement auprès de publics spécialisés et non-spécialisés en psychologie de la santé</t>
  </si>
  <si>
    <t>EP2.2B</t>
  </si>
  <si>
    <t>Anglais scientifique et professionnel appliqué à la santé</t>
  </si>
  <si>
    <t>Enseignement en anglais
Formation à la recherche + enseignement professionanlisant</t>
  </si>
  <si>
    <t>UE2.3</t>
  </si>
  <si>
    <t>Intervenir en psychologie de la santé: pratique, éthique et déontologie</t>
  </si>
  <si>
    <t>Stage (200h minimum)</t>
  </si>
  <si>
    <t>STSUIV</t>
  </si>
  <si>
    <t xml:space="preserve">PPR = 1 heure de suivi par étudiant, dotation insuffisante pour financer le suivi par un EC
Enseignement professionalisant </t>
  </si>
  <si>
    <t xml:space="preserve">6.1 Analyser les situations liées à la prise en charge des personnes dans un contexte de santé et de maladie
6.2 Accompagner les professionnels de santé dans la construction de pratiques de prise en charge visant à amélioration la qualité de vie des populations accueillies 
6.4 Collaborer à la construction et la mise en oeuvre de dispositifs de promotion de l'empowerment des patients atteints de pathologies chroniques
6.5 Oeuvrer à la translation des connaissances scientifiques / académiques dans des contextes de terrain
7.1 Identifier les limites de son champ de compétence et de son expertise
7.2 Exercer dans le respect des populations rencontrées, de leur vécu, de leur expertise (expertise professionnelle, expertise du vécu) et de leur possible vulnérabilité
7.3 Développer une réflexion pertinente en lien avec des enjeux de bioéthique inhérents à l'exercice dans le champ de la santé </t>
  </si>
  <si>
    <t>6. Accompagner les professionnel·les de santé dans la prise en charge des personnes atteintes de pathologie et des usager·ères du système de santé
7. Développer une réflexion critique autour de sa posture et des enjeux éthiques et déontologiques propre aux missions du psychologue clinicien dans le domaine de la santé et/ou psychologue de la santé</t>
  </si>
  <si>
    <t>Ethique et déontologie 2</t>
  </si>
  <si>
    <t>Mention psychologie</t>
  </si>
  <si>
    <t>cet enseignement porté par le Master Mention Psychologie est mutualisé entre les 6 mentions de Master de l’Institut de Psychologie. Il convient alors de reverser au Master Mention Psychologie 2h CM soit 3h eqTD
Enseignement professionnalisant</t>
  </si>
  <si>
    <t>Elaboration collective inter-promo autour des stages et de la posture du psychologue</t>
  </si>
  <si>
    <t xml:space="preserve">Enseignement mutualisé avec le master 2 de la mention Psychologie clinique, psychopathologie et psychologie de la santé
Enseignement professionalisant </t>
  </si>
  <si>
    <t>UE2.4</t>
  </si>
  <si>
    <t>Nom de l'UE 2.4</t>
  </si>
  <si>
    <t>UE2.5</t>
  </si>
  <si>
    <t>Nom de l'UE 2.5</t>
  </si>
  <si>
    <t>UE2.6</t>
  </si>
  <si>
    <t>Nom de l'UE 2.6</t>
  </si>
  <si>
    <t>UE2.7</t>
  </si>
  <si>
    <t>Nom de l'UE 2.7</t>
  </si>
  <si>
    <t>UE2.8</t>
  </si>
  <si>
    <t>Nom de l'UE 2.8</t>
  </si>
  <si>
    <t>UE2.9</t>
  </si>
  <si>
    <t>Nom de l'UE 2.9</t>
  </si>
  <si>
    <t>UE2.10</t>
  </si>
  <si>
    <t>Nom de l'UE 2.10</t>
  </si>
  <si>
    <t>PROJSUIV</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</si>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</sst>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2"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cellStyleXfs>
  <cellXfs count="335">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5" fillId="0" borderId="20" xfId="10"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1" fontId="11" fillId="2" borderId="55"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5"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5"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5"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5"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5" fillId="10" borderId="35" xfId="10" applyFont="1" applyFill="1" applyBorder="1" applyAlignment="1">
      <alignment horizontal="center" vertical="center"/>
    </xf>
    <xf numFmtId="0" fontId="15" fillId="10" borderId="1"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5" fillId="9" borderId="35" xfId="10" applyFont="1" applyFill="1" applyBorder="1" applyAlignment="1">
      <alignment horizontal="center" vertical="center"/>
    </xf>
    <xf numFmtId="0" fontId="17" fillId="7" borderId="17" xfId="0" applyFont="1" applyFill="1" applyBorder="1" applyAlignment="1">
      <alignment vertical="center"/>
    </xf>
    <xf numFmtId="0" fontId="17" fillId="7" borderId="16" xfId="0" applyFont="1" applyFill="1" applyBorder="1" applyAlignment="1">
      <alignment vertical="center"/>
    </xf>
    <xf numFmtId="0" fontId="17"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7" fillId="7" borderId="17" xfId="0" applyFont="1" applyFill="1" applyBorder="1" applyAlignment="1">
      <alignment horizontal="center" vertical="center"/>
    </xf>
    <xf numFmtId="0" fontId="17" fillId="7" borderId="32" xfId="0" applyFont="1" applyFill="1" applyBorder="1" applyAlignment="1">
      <alignment horizontal="left" vertical="center"/>
    </xf>
    <xf numFmtId="0" fontId="17" fillId="7" borderId="36" xfId="0" applyFont="1" applyFill="1" applyBorder="1" applyAlignment="1">
      <alignment horizontal="center" vertical="center"/>
    </xf>
    <xf numFmtId="0" fontId="17" fillId="7" borderId="11" xfId="0" applyFont="1" applyFill="1" applyBorder="1" applyAlignment="1">
      <alignment horizontal="center" vertical="center"/>
    </xf>
    <xf numFmtId="0" fontId="12" fillId="7" borderId="29" xfId="0" applyFont="1" applyFill="1" applyBorder="1" applyAlignment="1">
      <alignment horizontal="center" vertical="center"/>
    </xf>
    <xf numFmtId="0" fontId="17" fillId="7" borderId="36" xfId="0" applyFont="1" applyFill="1" applyBorder="1" applyAlignment="1">
      <alignment horizontal="left" vertical="center"/>
    </xf>
    <xf numFmtId="0" fontId="17" fillId="11" borderId="17" xfId="0" applyFont="1" applyFill="1" applyBorder="1" applyAlignment="1">
      <alignment vertical="center"/>
    </xf>
    <xf numFmtId="0" fontId="17" fillId="11" borderId="36" xfId="0" applyFont="1" applyFill="1" applyBorder="1" applyAlignment="1">
      <alignment vertical="center"/>
    </xf>
    <xf numFmtId="0" fontId="17" fillId="11" borderId="11" xfId="0" applyFont="1" applyFill="1" applyBorder="1" applyAlignment="1">
      <alignment horizontal="center" vertical="center"/>
    </xf>
    <xf numFmtId="0" fontId="17" fillId="11" borderId="16" xfId="0" applyFont="1" applyFill="1" applyBorder="1" applyAlignment="1">
      <alignment vertical="center"/>
    </xf>
    <xf numFmtId="0" fontId="17" fillId="11" borderId="17" xfId="0" applyFont="1" applyFill="1" applyBorder="1" applyAlignment="1">
      <alignment horizontal="center" vertical="center"/>
    </xf>
    <xf numFmtId="164" fontId="17" fillId="11" borderId="17" xfId="0" applyNumberFormat="1" applyFont="1" applyFill="1" applyBorder="1" applyAlignment="1">
      <alignment horizontal="center" vertical="center"/>
    </xf>
    <xf numFmtId="0" fontId="17" fillId="11" borderId="17" xfId="0" applyFont="1" applyFill="1" applyBorder="1" applyAlignment="1">
      <alignment horizontal="left" vertical="center"/>
    </xf>
    <xf numFmtId="0" fontId="12" fillId="11" borderId="29" xfId="0" applyFont="1" applyFill="1" applyBorder="1" applyAlignment="1">
      <alignment horizontal="center" vertical="center"/>
    </xf>
    <xf numFmtId="0" fontId="17" fillId="11" borderId="36" xfId="0" applyFont="1" applyFill="1" applyBorder="1" applyAlignment="1">
      <alignment horizontal="left" vertical="center"/>
    </xf>
    <xf numFmtId="0" fontId="17"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7" fillId="7" borderId="16" xfId="0" applyFont="1" applyFill="1" applyBorder="1" applyAlignment="1">
      <alignment horizontal="center" vertical="center"/>
    </xf>
    <xf numFmtId="0" fontId="17" fillId="7" borderId="19" xfId="0" applyFont="1" applyFill="1" applyBorder="1" applyAlignment="1">
      <alignment horizontal="center" vertical="center"/>
    </xf>
    <xf numFmtId="0" fontId="17" fillId="7" borderId="19" xfId="0" applyFont="1" applyFill="1" applyBorder="1" applyAlignment="1">
      <alignment horizontal="left" vertical="center"/>
    </xf>
    <xf numFmtId="0" fontId="17" fillId="7" borderId="17" xfId="0" applyFont="1" applyFill="1" applyBorder="1" applyAlignment="1">
      <alignment horizontal="left" vertical="center"/>
    </xf>
    <xf numFmtId="0" fontId="17" fillId="7" borderId="29" xfId="0" applyFont="1" applyFill="1" applyBorder="1" applyAlignment="1">
      <alignment horizontal="left" vertical="center"/>
    </xf>
    <xf numFmtId="164" fontId="17" fillId="7" borderId="32" xfId="0" applyNumberFormat="1" applyFont="1" applyFill="1" applyBorder="1" applyAlignment="1">
      <alignment horizontal="center" vertical="center"/>
    </xf>
    <xf numFmtId="0" fontId="17"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7" fillId="11" borderId="36" xfId="0" applyFont="1" applyFill="1" applyBorder="1" applyAlignment="1">
      <alignment horizontal="center" vertical="center"/>
    </xf>
    <xf numFmtId="0" fontId="17" fillId="11" borderId="19" xfId="0" applyFont="1" applyFill="1" applyBorder="1" applyAlignment="1">
      <alignment horizontal="left" vertical="center"/>
    </xf>
    <xf numFmtId="0" fontId="17" fillId="11" borderId="29" xfId="0" applyFont="1" applyFill="1" applyBorder="1" applyAlignment="1">
      <alignment horizontal="left" vertical="center"/>
    </xf>
    <xf numFmtId="164" fontId="17" fillId="11" borderId="32" xfId="0" applyNumberFormat="1" applyFont="1" applyFill="1" applyBorder="1" applyAlignment="1">
      <alignment horizontal="center" vertical="center"/>
    </xf>
    <xf numFmtId="0" fontId="17"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18" fillId="2" borderId="0" xfId="0" applyFont="1" applyFill="1" applyAlignment="1">
      <alignment vertical="center" wrapText="1"/>
    </xf>
    <xf numFmtId="0" fontId="10" fillId="2" borderId="57" xfId="0" applyFont="1" applyFill="1" applyBorder="1" applyAlignment="1">
      <alignment vertical="center" wrapText="1"/>
    </xf>
    <xf numFmtId="0" fontId="10" fillId="2" borderId="57" xfId="0" applyFont="1" applyFill="1" applyBorder="1" applyAlignment="1">
      <alignment vertical="center"/>
    </xf>
    <xf numFmtId="0" fontId="12" fillId="3" borderId="7" xfId="10" applyFont="1" applyFill="1" applyBorder="1" applyAlignment="1">
      <alignment horizontal="center"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165" fontId="11" fillId="6" borderId="30" xfId="0" applyNumberFormat="1" applyFont="1" applyFill="1" applyBorder="1" applyAlignment="1">
      <alignment horizontal="center" vertical="center"/>
    </xf>
    <xf numFmtId="165" fontId="11" fillId="6" borderId="4" xfId="0" applyNumberFormat="1" applyFont="1" applyFill="1" applyBorder="1" applyAlignment="1">
      <alignment horizontal="center"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1" fontId="10" fillId="2" borderId="4" xfId="0" applyNumberFormat="1" applyFont="1" applyFill="1" applyBorder="1" applyAlignment="1">
      <alignment horizontal="center" vertical="center"/>
    </xf>
    <xf numFmtId="1" fontId="10" fillId="2" borderId="30" xfId="0" applyNumberFormat="1" applyFont="1" applyFill="1" applyBorder="1" applyAlignment="1">
      <alignment horizontal="center" vertical="center"/>
    </xf>
    <xf numFmtId="165" fontId="11" fillId="6" borderId="2" xfId="0" applyNumberFormat="1" applyFont="1" applyFill="1" applyBorder="1" applyAlignment="1">
      <alignment horizontal="center" vertical="center"/>
    </xf>
    <xf numFmtId="1" fontId="10" fillId="2" borderId="2" xfId="0" applyNumberFormat="1" applyFont="1" applyFill="1" applyBorder="1" applyAlignment="1">
      <alignment horizontal="center"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165" fontId="10" fillId="2" borderId="62" xfId="0" applyNumberFormat="1" applyFont="1" applyFill="1" applyBorder="1" applyAlignment="1" applyProtection="1">
      <alignment horizontal="center" vertical="center"/>
      <protection locked="0"/>
    </xf>
    <xf numFmtId="1" fontId="10" fillId="2" borderId="62" xfId="0" applyNumberFormat="1" applyFont="1" applyFill="1" applyBorder="1" applyAlignment="1">
      <alignment horizontal="center" vertical="center"/>
    </xf>
    <xf numFmtId="1" fontId="10" fillId="2" borderId="9" xfId="0" applyNumberFormat="1" applyFont="1" applyFill="1" applyBorder="1" applyAlignment="1">
      <alignment horizontal="center" vertical="center"/>
    </xf>
    <xf numFmtId="1" fontId="10" fillId="2" borderId="60" xfId="0" applyNumberFormat="1" applyFont="1" applyFill="1" applyBorder="1" applyAlignment="1">
      <alignment horizontal="center" vertical="center"/>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0" fontId="13" fillId="2" borderId="4" xfId="10" applyFont="1" applyFill="1" applyBorder="1" applyAlignment="1" applyProtection="1">
      <alignment horizontal="left" vertical="center" wrapText="1"/>
      <protection locked="0"/>
    </xf>
    <xf numFmtId="0" fontId="13" fillId="2" borderId="20" xfId="10" applyFont="1" applyFill="1" applyBorder="1" applyAlignment="1" applyProtection="1">
      <alignment horizontal="left" vertical="center" wrapText="1"/>
      <protection locked="0"/>
    </xf>
    <xf numFmtId="0" fontId="13" fillId="0" borderId="4" xfId="10" applyFont="1" applyBorder="1" applyAlignment="1" applyProtection="1">
      <alignment horizontal="left" vertical="center" wrapText="1"/>
      <protection locked="0"/>
    </xf>
    <xf numFmtId="0" fontId="13" fillId="0" borderId="20" xfId="10" applyFont="1" applyBorder="1" applyAlignment="1" applyProtection="1">
      <alignment horizontal="left" vertical="center" wrapText="1"/>
      <protection locked="0"/>
    </xf>
    <xf numFmtId="0" fontId="10" fillId="0" borderId="42" xfId="9" applyNumberFormat="1" applyFont="1" applyBorder="1" applyAlignment="1" applyProtection="1">
      <alignment horizontal="left" vertical="center" wrapText="1"/>
      <protection locked="0"/>
    </xf>
    <xf numFmtId="0" fontId="10" fillId="0" borderId="34" xfId="9" applyNumberFormat="1" applyFont="1" applyBorder="1" applyAlignment="1" applyProtection="1">
      <alignment horizontal="left" vertical="center" wrapText="1"/>
      <protection locked="0"/>
    </xf>
    <xf numFmtId="0" fontId="10" fillId="0" borderId="1" xfId="9" applyNumberFormat="1" applyFont="1" applyBorder="1" applyAlignment="1" applyProtection="1">
      <alignment horizontal="left" vertical="center" wrapText="1"/>
      <protection locked="0"/>
    </xf>
    <xf numFmtId="0" fontId="10" fillId="0" borderId="0" xfId="9" applyNumberFormat="1" applyFont="1" applyBorder="1" applyAlignment="1" applyProtection="1">
      <alignment horizontal="left" vertical="center" wrapText="1"/>
      <protection locked="0"/>
    </xf>
    <xf numFmtId="0" fontId="10" fillId="0" borderId="0" xfId="9" applyNumberFormat="1" applyFont="1" applyBorder="1" applyAlignment="1" applyProtection="1">
      <alignment horizontal="left" wrapText="1"/>
      <protection locked="0"/>
    </xf>
    <xf numFmtId="0" fontId="10" fillId="0" borderId="30" xfId="9" applyNumberFormat="1" applyFont="1" applyBorder="1" applyAlignment="1" applyProtection="1">
      <alignment horizontal="left" vertical="center" wrapText="1"/>
      <protection locked="0"/>
    </xf>
    <xf numFmtId="0" fontId="10" fillId="0" borderId="34" xfId="9" applyNumberFormat="1"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wrapText="1"/>
      <protection locked="0"/>
    </xf>
    <xf numFmtId="0" fontId="1" fillId="2" borderId="0" xfId="10" applyFont="1" applyFill="1" applyAlignment="1">
      <alignment wrapText="1"/>
    </xf>
    <xf numFmtId="0" fontId="1" fillId="2" borderId="4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10" borderId="4" xfId="10" applyFont="1" applyFill="1" applyBorder="1" applyAlignment="1">
      <alignment horizontal="center" vertical="center"/>
    </xf>
    <xf numFmtId="0" fontId="1" fillId="4" borderId="41" xfId="10" applyFont="1" applyFill="1" applyBorder="1" applyAlignment="1">
      <alignment horizontal="center" vertical="center"/>
    </xf>
    <xf numFmtId="0" fontId="1" fillId="0" borderId="42" xfId="10" applyFont="1" applyBorder="1" applyAlignment="1" applyProtection="1">
      <alignment horizontal="center" vertical="center"/>
      <protection locked="0"/>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31" xfId="10" applyFont="1" applyFill="1" applyBorder="1" applyAlignment="1">
      <alignment horizontal="center" vertical="center"/>
    </xf>
    <xf numFmtId="0" fontId="1" fillId="2" borderId="5" xfId="10" applyFont="1" applyFill="1" applyBorder="1" applyAlignment="1" applyProtection="1">
      <alignment horizontal="center" vertical="center" wrapText="1"/>
      <protection locked="0"/>
    </xf>
    <xf numFmtId="0" fontId="1" fillId="2" borderId="20" xfId="10" applyFont="1" applyFill="1" applyBorder="1" applyAlignment="1" applyProtection="1">
      <alignment horizontal="left" vertical="center" wrapText="1"/>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20" xfId="10" applyFont="1" applyFill="1" applyBorder="1" applyAlignment="1">
      <alignment horizontal="left"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2" borderId="5" xfId="10" applyFont="1" applyFill="1" applyBorder="1" applyAlignment="1" applyProtection="1">
      <alignment horizontal="left"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1" fillId="12" borderId="4" xfId="10" applyFont="1" applyFill="1" applyBorder="1" applyAlignment="1">
      <alignment horizontal="left" vertical="center" wrapText="1"/>
    </xf>
    <xf numFmtId="0" fontId="2" fillId="2" borderId="5" xfId="10" applyFont="1" applyFill="1" applyBorder="1" applyAlignment="1">
      <alignment vertical="center"/>
    </xf>
    <xf numFmtId="0" fontId="15" fillId="13" borderId="20" xfId="10"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wrapText="1"/>
      <protection locked="0"/>
    </xf>
    <xf numFmtId="0" fontId="10" fillId="2" borderId="0" xfId="0" applyFont="1" applyFill="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63" xfId="0" applyFont="1" applyFill="1" applyBorder="1" applyAlignment="1" applyProtection="1">
      <alignment horizontal="left" vertical="top" wrapText="1"/>
      <protection locked="0"/>
    </xf>
    <xf numFmtId="0" fontId="10" fillId="2" borderId="57" xfId="0" applyFont="1" applyFill="1" applyBorder="1" applyAlignment="1" applyProtection="1">
      <alignment horizontal="left" vertical="top" wrapText="1"/>
      <protection locked="0"/>
    </xf>
    <xf numFmtId="0" fontId="10" fillId="2" borderId="64" xfId="0" applyFont="1" applyFill="1" applyBorder="1" applyAlignment="1" applyProtection="1">
      <alignment horizontal="left" vertical="top" wrapText="1"/>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6" fillId="2" borderId="19" xfId="0" applyFont="1" applyFill="1" applyBorder="1" applyAlignment="1" applyProtection="1">
      <alignment horizontal="center" vertical="center" wrapText="1"/>
      <protection locked="0"/>
    </xf>
    <xf numFmtId="0" fontId="16" fillId="2" borderId="17" xfId="0" applyFont="1" applyFill="1" applyBorder="1" applyAlignment="1" applyProtection="1">
      <alignment horizontal="center" vertical="center" wrapText="1"/>
      <protection locked="0"/>
    </xf>
    <xf numFmtId="0" fontId="16" fillId="2" borderId="32" xfId="0" applyFont="1" applyFill="1" applyBorder="1" applyAlignment="1" applyProtection="1">
      <alignment horizontal="center" vertical="center" wrapText="1"/>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 fillId="2" borderId="4" xfId="10" applyFont="1" applyFill="1" applyBorder="1" applyAlignment="1">
      <alignment horizontal="center" vertical="center" wrapText="1"/>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0" fillId="0" borderId="49" xfId="9" applyNumberFormat="1" applyFont="1" applyFill="1" applyBorder="1" applyAlignment="1" applyProtection="1">
      <alignment horizontal="left" vertical="center" wrapText="1"/>
      <protection locked="0"/>
    </xf>
    <xf numFmtId="0" fontId="10" fillId="0" borderId="1" xfId="9" applyNumberFormat="1" applyFont="1" applyFill="1" applyBorder="1" applyAlignment="1" applyProtection="1">
      <alignment horizontal="left" vertical="center" wrapText="1"/>
      <protection locked="0"/>
    </xf>
    <xf numFmtId="0" fontId="10" fillId="0" borderId="2" xfId="9" applyNumberFormat="1" applyFont="1" applyFill="1" applyBorder="1" applyAlignment="1" applyProtection="1">
      <alignment horizontal="left" vertical="center" wrapText="1"/>
      <protection locked="0"/>
    </xf>
    <xf numFmtId="0" fontId="10" fillId="0" borderId="49" xfId="9" applyNumberFormat="1" applyFont="1" applyBorder="1" applyAlignment="1" applyProtection="1">
      <alignment horizontal="left" vertical="center" wrapText="1"/>
      <protection locked="0"/>
    </xf>
    <xf numFmtId="0" fontId="10" fillId="0" borderId="3" xfId="9" applyNumberFormat="1" applyFont="1" applyBorder="1" applyAlignment="1" applyProtection="1">
      <alignment horizontal="left" vertical="center" wrapText="1"/>
      <protection locked="0"/>
    </xf>
    <xf numFmtId="0" fontId="10" fillId="0" borderId="1" xfId="9" applyNumberFormat="1" applyFont="1" applyBorder="1" applyAlignment="1" applyProtection="1">
      <alignment horizontal="left" vertical="center" wrapText="1"/>
      <protection locked="0"/>
    </xf>
    <xf numFmtId="0" fontId="10" fillId="0" borderId="28" xfId="9" applyNumberFormat="1" applyFont="1" applyBorder="1" applyAlignment="1" applyProtection="1">
      <alignment horizontal="left" vertical="center" wrapText="1"/>
      <protection locked="0"/>
    </xf>
    <xf numFmtId="0" fontId="10" fillId="0" borderId="2" xfId="9" applyNumberFormat="1" applyFont="1" applyBorder="1" applyAlignment="1" applyProtection="1">
      <alignment horizontal="left" vertical="center" wrapText="1"/>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0" fillId="0" borderId="49"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 xfId="9" applyNumberFormat="1" applyFont="1" applyFill="1" applyBorder="1" applyAlignment="1" applyProtection="1">
      <alignment horizontal="left" vertical="center"/>
      <protection locked="0"/>
    </xf>
    <xf numFmtId="0" fontId="10" fillId="0" borderId="3" xfId="9" applyNumberFormat="1" applyFont="1" applyFill="1" applyBorder="1" applyAlignment="1" applyProtection="1">
      <alignment horizontal="left" vertical="center"/>
      <protection locked="0"/>
    </xf>
    <xf numFmtId="0" fontId="10" fillId="0" borderId="28" xfId="9" applyNumberFormat="1" applyFont="1" applyFill="1" applyBorder="1" applyAlignment="1" applyProtection="1">
      <alignment horizontal="left" vertical="center"/>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 fillId="0" borderId="44" xfId="10" applyFont="1" applyBorder="1" applyAlignment="1" applyProtection="1">
      <alignment horizontal="center" vertical="center" wrapText="1"/>
      <protection locked="0"/>
    </xf>
    <xf numFmtId="0" fontId="1" fillId="0" borderId="5" xfId="10" applyFont="1" applyBorder="1" applyAlignment="1" applyProtection="1">
      <alignment horizontal="center" vertical="center" wrapText="1"/>
      <protection locked="0"/>
    </xf>
    <xf numFmtId="0" fontId="1" fillId="0" borderId="47" xfId="10" applyFont="1" applyBorder="1" applyAlignment="1" applyProtection="1">
      <alignment horizontal="center" vertical="center" wrapText="1"/>
      <protection locked="0"/>
    </xf>
    <xf numFmtId="0" fontId="1" fillId="0" borderId="39" xfId="10" applyFont="1" applyBorder="1" applyAlignment="1" applyProtection="1">
      <alignment horizontal="center" vertical="center" wrapText="1"/>
      <protection locked="0"/>
    </xf>
    <xf numFmtId="0" fontId="1" fillId="0" borderId="56" xfId="10" applyFont="1" applyBorder="1" applyAlignment="1" applyProtection="1">
      <alignment horizontal="center" vertical="center" wrapText="1"/>
      <protection locked="0"/>
    </xf>
    <xf numFmtId="0" fontId="1" fillId="0" borderId="46" xfId="10" applyFont="1" applyBorder="1" applyAlignment="1" applyProtection="1">
      <alignment horizontal="center" vertical="center" wrapText="1"/>
      <protection locked="0"/>
    </xf>
    <xf numFmtId="0" fontId="1" fillId="0" borderId="51" xfId="10" applyFont="1" applyBorder="1" applyAlignment="1" applyProtection="1">
      <alignment horizontal="center" vertical="center" wrapText="1"/>
      <protection locked="0"/>
    </xf>
    <xf numFmtId="0" fontId="1" fillId="0" borderId="42" xfId="10" applyFont="1" applyBorder="1" applyAlignment="1" applyProtection="1">
      <alignment horizontal="center" vertical="center" wrapText="1"/>
      <protection locked="0"/>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12" fillId="3" borderId="26"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50"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3" xfId="10" applyFont="1" applyFill="1" applyBorder="1" applyAlignment="1">
      <alignment horizontal="center" vertical="center" wrapText="1"/>
    </xf>
    <xf numFmtId="0" fontId="12" fillId="3" borderId="2" xfId="10" applyFont="1" applyFill="1" applyBorder="1" applyAlignment="1">
      <alignment horizontal="center" vertical="center" wrapText="1"/>
    </xf>
    <xf numFmtId="0" fontId="18"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11" fillId="5" borderId="4" xfId="0" applyFont="1" applyFill="1" applyBorder="1" applyAlignment="1" applyProtection="1">
      <alignment horizontal="center"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980">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97FF28"/>
      <color rgb="FFE0F4E8"/>
      <color rgb="FFDFEED6"/>
      <color rgb="FFF6F5E6"/>
      <color rgb="FFECEACA"/>
      <color rgb="FFF0EFD5"/>
      <color rgb="FFF2F8EE"/>
      <color rgb="FFD7EACC"/>
      <color rgb="FFCBE4BC"/>
      <color rgb="FFAFE3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D19" sqref="D19"/>
    </sheetView>
  </sheetViews>
  <sheetFormatPr baseColWidth="10" defaultColWidth="11.42578125" defaultRowHeight="15.75" x14ac:dyDescent="0.2"/>
  <cols>
    <col min="1" max="1" width="10.7109375" style="12" customWidth="1"/>
    <col min="2" max="2" width="21.28515625" style="12" customWidth="1"/>
    <col min="3" max="3" width="23.7109375" style="12" customWidth="1"/>
    <col min="4" max="5" width="9.7109375" style="12" customWidth="1"/>
    <col min="6" max="6" width="12.140625" style="12" customWidth="1"/>
    <col min="7" max="9" width="9.7109375" style="12" customWidth="1"/>
    <col min="10" max="11" width="8" style="12" customWidth="1"/>
    <col min="12" max="16384" width="11.42578125" style="12"/>
  </cols>
  <sheetData>
    <row r="2" spans="2:18" ht="16.5" thickBot="1" x14ac:dyDescent="0.25"/>
    <row r="3" spans="2:18" ht="29.25" thickBot="1" x14ac:dyDescent="0.25">
      <c r="B3" s="240" t="s">
        <v>0</v>
      </c>
      <c r="C3" s="241"/>
      <c r="D3" s="241"/>
      <c r="E3" s="241"/>
      <c r="F3" s="241"/>
      <c r="G3" s="241"/>
      <c r="H3" s="242"/>
    </row>
    <row r="4" spans="2:18" ht="16.5" thickBot="1" x14ac:dyDescent="0.25"/>
    <row r="5" spans="2:18" ht="16.5" thickBot="1" x14ac:dyDescent="0.25">
      <c r="D5" s="32" t="s">
        <v>1</v>
      </c>
      <c r="E5" s="33" t="s">
        <v>2</v>
      </c>
      <c r="F5" s="34" t="s">
        <v>3</v>
      </c>
    </row>
    <row r="6" spans="2:18" x14ac:dyDescent="0.2">
      <c r="B6" s="254" t="s">
        <v>4</v>
      </c>
      <c r="C6" s="255"/>
      <c r="D6" s="166">
        <v>60</v>
      </c>
      <c r="E6" s="36">
        <f>F12</f>
        <v>30</v>
      </c>
      <c r="F6" s="52">
        <f>D6-E6</f>
        <v>30</v>
      </c>
      <c r="L6" s="173" t="s">
        <v>5</v>
      </c>
    </row>
    <row r="7" spans="2:18" x14ac:dyDescent="0.2">
      <c r="B7" s="252" t="s">
        <v>6</v>
      </c>
      <c r="C7" s="253"/>
      <c r="D7" s="167">
        <v>550</v>
      </c>
      <c r="E7" s="35">
        <f ca="1">F13</f>
        <v>387</v>
      </c>
      <c r="F7" s="53">
        <f ca="1">D7-E7</f>
        <v>163</v>
      </c>
      <c r="L7" s="231" t="s">
        <v>7</v>
      </c>
      <c r="M7" s="231"/>
      <c r="N7" s="231"/>
      <c r="O7" s="231"/>
      <c r="P7" s="231"/>
      <c r="Q7" s="231"/>
      <c r="R7" s="231"/>
    </row>
    <row r="8" spans="2:18" ht="16.5" thickBot="1" x14ac:dyDescent="0.25">
      <c r="B8" s="250" t="s">
        <v>8</v>
      </c>
      <c r="C8" s="251"/>
      <c r="D8" s="168">
        <f>IF(D6="",0,D7/D6)</f>
        <v>9.1666666666666661</v>
      </c>
      <c r="E8" s="135">
        <f>F14</f>
        <v>0</v>
      </c>
      <c r="F8" s="136">
        <f>IF(D6="",0,D8-E8)</f>
        <v>9.1666666666666661</v>
      </c>
      <c r="L8" s="231"/>
      <c r="M8" s="231"/>
      <c r="N8" s="231"/>
      <c r="O8" s="231"/>
      <c r="P8" s="231"/>
      <c r="Q8" s="231"/>
      <c r="R8" s="231"/>
    </row>
    <row r="9" spans="2:18" x14ac:dyDescent="0.2">
      <c r="L9" s="231"/>
      <c r="M9" s="231"/>
      <c r="N9" s="231"/>
      <c r="O9" s="231"/>
      <c r="P9" s="231"/>
      <c r="Q9" s="231"/>
      <c r="R9" s="231"/>
    </row>
    <row r="10" spans="2:18" ht="16.5" thickBot="1" x14ac:dyDescent="0.25">
      <c r="L10" s="231"/>
      <c r="M10" s="231"/>
      <c r="N10" s="231"/>
      <c r="O10" s="231"/>
      <c r="P10" s="231"/>
      <c r="Q10" s="231"/>
      <c r="R10" s="231"/>
    </row>
    <row r="11" spans="2:18" ht="16.5" thickBot="1" x14ac:dyDescent="0.25">
      <c r="D11" s="150" t="s">
        <v>9</v>
      </c>
      <c r="E11" s="151" t="s">
        <v>10</v>
      </c>
      <c r="F11" s="152" t="s">
        <v>11</v>
      </c>
      <c r="L11" s="231"/>
      <c r="M11" s="231"/>
      <c r="N11" s="231"/>
      <c r="O11" s="231"/>
      <c r="P11" s="231"/>
      <c r="Q11" s="231"/>
      <c r="R11" s="231"/>
    </row>
    <row r="12" spans="2:18" ht="16.5" thickBot="1" x14ac:dyDescent="0.25">
      <c r="B12" s="247" t="s">
        <v>12</v>
      </c>
      <c r="C12" s="248"/>
      <c r="D12" s="162">
        <f>SUM(début:fin!AD3)</f>
        <v>30</v>
      </c>
      <c r="E12" s="163">
        <f>SUM(début:fin!AF3)</f>
        <v>0</v>
      </c>
      <c r="F12" s="164">
        <f>D12+E12</f>
        <v>30</v>
      </c>
      <c r="L12" s="231"/>
      <c r="M12" s="231"/>
      <c r="N12" s="231"/>
      <c r="O12" s="231"/>
      <c r="P12" s="231"/>
      <c r="Q12" s="231"/>
      <c r="R12" s="231"/>
    </row>
    <row r="13" spans="2:18" x14ac:dyDescent="0.2">
      <c r="B13" s="243" t="s">
        <v>13</v>
      </c>
      <c r="C13" s="244"/>
      <c r="D13" s="159">
        <f ca="1">SUM(début:fin!AE6)</f>
        <v>387</v>
      </c>
      <c r="E13" s="160">
        <f>SUM(début:fin!AG6)</f>
        <v>0</v>
      </c>
      <c r="F13" s="161">
        <f ca="1">D13+E13</f>
        <v>387</v>
      </c>
      <c r="L13" s="231"/>
      <c r="M13" s="231"/>
      <c r="N13" s="231"/>
      <c r="O13" s="231"/>
      <c r="P13" s="231"/>
      <c r="Q13" s="231"/>
      <c r="R13" s="231"/>
    </row>
    <row r="14" spans="2:18" x14ac:dyDescent="0.2">
      <c r="B14" s="245" t="s">
        <v>14</v>
      </c>
      <c r="C14" s="246"/>
      <c r="D14" s="157"/>
      <c r="E14" s="149"/>
      <c r="F14" s="148"/>
      <c r="L14" s="231"/>
      <c r="M14" s="231"/>
      <c r="N14" s="231"/>
      <c r="O14" s="231"/>
      <c r="P14" s="231"/>
      <c r="Q14" s="231"/>
      <c r="R14" s="231"/>
    </row>
    <row r="15" spans="2:18" x14ac:dyDescent="0.2">
      <c r="B15" s="249" t="s">
        <v>15</v>
      </c>
      <c r="C15" s="165" t="s">
        <v>16</v>
      </c>
      <c r="D15" s="158">
        <f>SUM(début:fin!AE7)</f>
        <v>0</v>
      </c>
      <c r="E15" s="155">
        <f>SUM(début:fin!AG7)</f>
        <v>0</v>
      </c>
      <c r="F15" s="156">
        <f>D15+E15</f>
        <v>0</v>
      </c>
      <c r="L15" s="231"/>
      <c r="M15" s="231"/>
      <c r="N15" s="231"/>
      <c r="O15" s="231"/>
      <c r="P15" s="231"/>
      <c r="Q15" s="231"/>
      <c r="R15" s="231"/>
    </row>
    <row r="16" spans="2:18" x14ac:dyDescent="0.2">
      <c r="B16" s="249"/>
      <c r="C16" s="165" t="s">
        <v>17</v>
      </c>
      <c r="D16" s="158">
        <f>SUM(début:fin!AE8)</f>
        <v>0</v>
      </c>
      <c r="E16" s="155">
        <f>SUM(début:fin!AG8)</f>
        <v>0</v>
      </c>
      <c r="F16" s="156">
        <f t="shared" ref="F16:F18" si="0">D16+E16</f>
        <v>0</v>
      </c>
      <c r="L16" s="231"/>
      <c r="M16" s="231"/>
      <c r="N16" s="231"/>
      <c r="O16" s="231"/>
      <c r="P16" s="231"/>
      <c r="Q16" s="231"/>
      <c r="R16" s="231"/>
    </row>
    <row r="17" spans="2:18" x14ac:dyDescent="0.2">
      <c r="B17" s="249"/>
      <c r="C17" s="165" t="s">
        <v>18</v>
      </c>
      <c r="D17" s="158">
        <f>SUM(début:fin!AE9)</f>
        <v>0</v>
      </c>
      <c r="E17" s="155">
        <f>SUM(début:fin!AG9)</f>
        <v>0</v>
      </c>
      <c r="F17" s="156">
        <f t="shared" si="0"/>
        <v>0</v>
      </c>
      <c r="L17" s="231"/>
      <c r="M17" s="231"/>
      <c r="N17" s="231"/>
      <c r="O17" s="231"/>
      <c r="P17" s="231"/>
      <c r="Q17" s="231"/>
      <c r="R17" s="231"/>
    </row>
    <row r="18" spans="2:18" ht="16.5" thickBot="1" x14ac:dyDescent="0.25">
      <c r="B18" s="250" t="s">
        <v>19</v>
      </c>
      <c r="C18" s="251"/>
      <c r="D18" s="169">
        <f>SUM(début:fin!AE10)</f>
        <v>0</v>
      </c>
      <c r="E18" s="170">
        <f>SUM(début:fin!AG10)</f>
        <v>0</v>
      </c>
      <c r="F18" s="171">
        <f t="shared" si="0"/>
        <v>0</v>
      </c>
    </row>
    <row r="20" spans="2:18" ht="16.5" thickBot="1" x14ac:dyDescent="0.25"/>
    <row r="21" spans="2:18" x14ac:dyDescent="0.2">
      <c r="B21" s="177" t="s">
        <v>20</v>
      </c>
      <c r="C21" s="27"/>
      <c r="D21" s="27"/>
      <c r="E21" s="27"/>
      <c r="F21" s="27"/>
      <c r="G21" s="238" t="s">
        <v>21</v>
      </c>
      <c r="H21" s="239"/>
    </row>
    <row r="22" spans="2:18" x14ac:dyDescent="0.2">
      <c r="B22" s="147" t="s">
        <v>22</v>
      </c>
      <c r="C22" s="153"/>
      <c r="D22" s="153"/>
      <c r="E22" s="153"/>
      <c r="F22" s="153"/>
      <c r="G22" s="153"/>
      <c r="H22" s="154"/>
    </row>
    <row r="23" spans="2:18" x14ac:dyDescent="0.2">
      <c r="B23" s="232" t="s">
        <v>23</v>
      </c>
      <c r="C23" s="233"/>
      <c r="D23" s="233"/>
      <c r="E23" s="233"/>
      <c r="F23" s="233"/>
      <c r="G23" s="233"/>
      <c r="H23" s="234"/>
    </row>
    <row r="24" spans="2:18" x14ac:dyDescent="0.2">
      <c r="B24" s="232"/>
      <c r="C24" s="233"/>
      <c r="D24" s="233"/>
      <c r="E24" s="233"/>
      <c r="F24" s="233"/>
      <c r="G24" s="233"/>
      <c r="H24" s="234"/>
    </row>
    <row r="25" spans="2:18" x14ac:dyDescent="0.2">
      <c r="B25" s="232"/>
      <c r="C25" s="233"/>
      <c r="D25" s="233"/>
      <c r="E25" s="233"/>
      <c r="F25" s="233"/>
      <c r="G25" s="233"/>
      <c r="H25" s="234"/>
    </row>
    <row r="26" spans="2:18" x14ac:dyDescent="0.2">
      <c r="B26" s="232"/>
      <c r="C26" s="233"/>
      <c r="D26" s="233"/>
      <c r="E26" s="233"/>
      <c r="F26" s="233"/>
      <c r="G26" s="233"/>
      <c r="H26" s="234"/>
    </row>
    <row r="27" spans="2:18" x14ac:dyDescent="0.2">
      <c r="B27" s="232"/>
      <c r="C27" s="233"/>
      <c r="D27" s="233"/>
      <c r="E27" s="233"/>
      <c r="F27" s="233"/>
      <c r="G27" s="233"/>
      <c r="H27" s="234"/>
    </row>
    <row r="28" spans="2:18" x14ac:dyDescent="0.2">
      <c r="B28" s="232"/>
      <c r="C28" s="233"/>
      <c r="D28" s="233"/>
      <c r="E28" s="233"/>
      <c r="F28" s="233"/>
      <c r="G28" s="233"/>
      <c r="H28" s="234"/>
    </row>
    <row r="29" spans="2:18" x14ac:dyDescent="0.2">
      <c r="B29" s="232"/>
      <c r="C29" s="233"/>
      <c r="D29" s="233"/>
      <c r="E29" s="233"/>
      <c r="F29" s="233"/>
      <c r="G29" s="233"/>
      <c r="H29" s="234"/>
    </row>
    <row r="30" spans="2:18" x14ac:dyDescent="0.2">
      <c r="B30" s="232"/>
      <c r="C30" s="233"/>
      <c r="D30" s="233"/>
      <c r="E30" s="233"/>
      <c r="F30" s="233"/>
      <c r="G30" s="233"/>
      <c r="H30" s="234"/>
    </row>
    <row r="31" spans="2:18" x14ac:dyDescent="0.2">
      <c r="B31" s="232"/>
      <c r="C31" s="233"/>
      <c r="D31" s="233"/>
      <c r="E31" s="233"/>
      <c r="F31" s="233"/>
      <c r="G31" s="233"/>
      <c r="H31" s="234"/>
    </row>
    <row r="32" spans="2:18" ht="16.5" thickBot="1" x14ac:dyDescent="0.25">
      <c r="B32" s="235"/>
      <c r="C32" s="236"/>
      <c r="D32" s="236"/>
      <c r="E32" s="236"/>
      <c r="F32" s="236"/>
      <c r="G32" s="236"/>
      <c r="H32" s="237"/>
    </row>
  </sheetData>
  <sheetProtection algorithmName="SHA-512" hashValue="jFlZ7JzgrTishBqwJni1Eyqe4qbzQN4BhQV4snqklBWs8f/nSOwBBfiM5KSkkcqdAS/ncXyqpXx/qIZVdc1oKw==" saltValue="zuajMfIJQ0Xyh4g924qfuQ=="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95"/>
  <sheetViews>
    <sheetView tabSelected="1" zoomScale="50" zoomScaleNormal="50" workbookViewId="0">
      <pane xSplit="8" ySplit="11" topLeftCell="I93" activePane="bottomRight" state="frozen"/>
      <selection pane="topRight" activeCell="E1" sqref="E1"/>
      <selection pane="bottomLeft" activeCell="A6" sqref="A6"/>
      <selection pane="bottomRight" activeCell="M104" sqref="M104"/>
    </sheetView>
  </sheetViews>
  <sheetFormatPr baseColWidth="10" defaultColWidth="11.42578125" defaultRowHeight="15.75" outlineLevelCol="1" x14ac:dyDescent="0.2"/>
  <cols>
    <col min="1" max="1" width="11.42578125" style="11"/>
    <col min="2" max="3" width="8.7109375" style="11" customWidth="1"/>
    <col min="4" max="4" width="10" style="11" customWidth="1"/>
    <col min="5" max="6" width="8.7109375" style="11" customWidth="1"/>
    <col min="7" max="7" width="29.140625" style="11" customWidth="1"/>
    <col min="8" max="8" width="31.7109375" style="12" customWidth="1"/>
    <col min="9" max="9" width="11.7109375" style="12" customWidth="1"/>
    <col min="10" max="10" width="13" style="12" customWidth="1"/>
    <col min="11" max="11" width="9.28515625" style="12" customWidth="1"/>
    <col min="12" max="12" width="10" style="12" customWidth="1"/>
    <col min="13" max="13" width="11.7109375" style="12" customWidth="1"/>
    <col min="14" max="16" width="11.42578125" style="12" customWidth="1"/>
    <col min="17" max="17" width="12.7109375" style="12" customWidth="1"/>
    <col min="18" max="18" width="12.28515625" style="12" customWidth="1"/>
    <col min="19" max="19" width="27" style="12" bestFit="1" customWidth="1"/>
    <col min="20" max="20" width="11.7109375" style="13" customWidth="1"/>
    <col min="21" max="26" width="12.28515625" style="12" customWidth="1"/>
    <col min="27" max="27" width="34" style="12" customWidth="1"/>
    <col min="28" max="29" width="51.140625" style="12" customWidth="1"/>
    <col min="30" max="30" width="11.140625" style="12" hidden="1" customWidth="1" outlineLevel="1"/>
    <col min="31" max="31" width="10.7109375" style="12" hidden="1" customWidth="1" outlineLevel="1"/>
    <col min="32" max="33" width="11.42578125" style="12" hidden="1" customWidth="1" outlineLevel="1"/>
    <col min="34" max="34" width="11.42578125" style="12" collapsed="1"/>
    <col min="35" max="16384" width="11.42578125" style="12"/>
  </cols>
  <sheetData>
    <row r="1" spans="1:33" ht="6" customHeight="1" x14ac:dyDescent="0.2">
      <c r="H1" s="11"/>
      <c r="I1" s="11"/>
      <c r="J1" s="11"/>
      <c r="K1" s="11"/>
      <c r="L1" s="11"/>
      <c r="M1" s="11"/>
      <c r="N1" s="11"/>
      <c r="O1" s="11"/>
      <c r="P1" s="11"/>
      <c r="Q1" s="11"/>
      <c r="T1" s="12"/>
      <c r="U1" s="13"/>
    </row>
    <row r="2" spans="1:33" ht="18" customHeight="1" x14ac:dyDescent="0.2">
      <c r="F2" s="173"/>
      <c r="G2" s="174"/>
      <c r="H2" s="11"/>
      <c r="I2" s="11"/>
      <c r="J2" s="11"/>
      <c r="K2" s="11"/>
      <c r="L2" s="11"/>
      <c r="M2" s="11"/>
      <c r="N2" s="11"/>
      <c r="O2" s="11"/>
      <c r="P2" s="11"/>
      <c r="Q2" s="11"/>
      <c r="T2" s="12"/>
      <c r="V2" s="29" t="s">
        <v>24</v>
      </c>
      <c r="W2" s="29" t="s">
        <v>25</v>
      </c>
      <c r="AD2" s="256" t="s">
        <v>9</v>
      </c>
      <c r="AE2" s="256"/>
      <c r="AF2" s="256" t="s">
        <v>10</v>
      </c>
      <c r="AG2" s="256"/>
    </row>
    <row r="3" spans="1:33" ht="18" customHeight="1" x14ac:dyDescent="0.2">
      <c r="B3" s="329" t="s">
        <v>9</v>
      </c>
      <c r="C3" s="329"/>
      <c r="F3" s="146"/>
      <c r="G3" s="175" t="s">
        <v>26</v>
      </c>
      <c r="H3" s="331" t="s">
        <v>27</v>
      </c>
      <c r="I3" s="331"/>
      <c r="J3" s="331"/>
      <c r="M3" s="11"/>
      <c r="N3" s="11"/>
      <c r="O3" s="11"/>
      <c r="T3" s="259" t="str">
        <f>Paramétrage!I6</f>
        <v>M - Mention</v>
      </c>
      <c r="U3" s="260"/>
      <c r="V3" s="29">
        <f>ROUND(SUMIFS($T$12:$T$193,$G$12:$G$193,$T3,$P$12:$P$193,"&lt;&gt;Mut+ext"),0)</f>
        <v>16</v>
      </c>
      <c r="W3" s="29">
        <f ca="1">ROUND(SUMIF($G$12:$G$213,$T3,$X$12:$X$174),0)</f>
        <v>387</v>
      </c>
      <c r="AD3" s="256">
        <f>IF($B$3="M2",0,H7)</f>
        <v>30</v>
      </c>
      <c r="AE3" s="256"/>
      <c r="AF3" s="257">
        <f>IF($B$3="M1",0,H7)</f>
        <v>0</v>
      </c>
      <c r="AG3" s="258"/>
    </row>
    <row r="4" spans="1:33" ht="18" customHeight="1" x14ac:dyDescent="0.2">
      <c r="B4" s="329"/>
      <c r="C4" s="329"/>
      <c r="F4" s="146"/>
      <c r="G4" s="172" t="s">
        <v>28</v>
      </c>
      <c r="H4" s="330" t="s">
        <v>29</v>
      </c>
      <c r="I4" s="330"/>
      <c r="J4" s="330"/>
      <c r="M4" s="11"/>
      <c r="N4" s="11"/>
      <c r="O4" s="11"/>
      <c r="T4" s="259" t="str">
        <f>Paramétrage!I7</f>
        <v>TR - Transversale</v>
      </c>
      <c r="U4" s="260"/>
      <c r="V4" s="29">
        <f>ROUND(SUMIF($G$12:$G$193,$T4,$T$12:$T$193),0)</f>
        <v>0</v>
      </c>
      <c r="W4" s="29">
        <f t="array" ref="W4">IF(ISERROR(SUM(IF(G:G=T4,M:M*T:T)))=TRUE,"saisie incomplète",SUM(IF(G:G=T4,M:M*T:T)))</f>
        <v>0</v>
      </c>
      <c r="AD4" s="256">
        <f>IF($B$3="M2",0,IF(OR(H7=0,H7=""),0,1))</f>
        <v>1</v>
      </c>
      <c r="AE4" s="256"/>
      <c r="AF4" s="256">
        <f>IF($B$3="M1",0,IF(OR(H7=0,H7=""),0,1))</f>
        <v>0</v>
      </c>
      <c r="AG4" s="256"/>
    </row>
    <row r="5" spans="1:33" ht="18" customHeight="1" x14ac:dyDescent="0.2">
      <c r="A5" s="142"/>
      <c r="B5" s="329" t="s">
        <v>30</v>
      </c>
      <c r="C5" s="329"/>
      <c r="E5" s="6"/>
      <c r="F5" s="6"/>
      <c r="G5" s="175" t="s">
        <v>31</v>
      </c>
      <c r="H5" s="331"/>
      <c r="I5" s="331"/>
      <c r="J5" s="331"/>
      <c r="T5" s="259" t="str">
        <f>Paramétrage!I8</f>
        <v>RFC - Recettes de FC</v>
      </c>
      <c r="U5" s="260"/>
      <c r="V5" s="29">
        <f>ROUND(SUMIF($G$12:$G$193,$T5,$T$12:$T$193),0)</f>
        <v>0</v>
      </c>
      <c r="W5" s="29">
        <f t="array" ref="W5">IF(ISERROR(SUM(IF(G:G=T5,M:M*T:T)))=TRUE,"saisie incomplète",SUM(IF(G:G=T5,M:M*T:T)))</f>
        <v>0</v>
      </c>
      <c r="AD5" s="256">
        <f>IF($B$3="M2",0,M11)</f>
        <v>0</v>
      </c>
      <c r="AE5" s="256"/>
      <c r="AF5" s="256">
        <f>IF($B$3="M1",0,M11)</f>
        <v>0</v>
      </c>
      <c r="AG5" s="256"/>
    </row>
    <row r="6" spans="1:33" ht="18" customHeight="1" x14ac:dyDescent="0.2">
      <c r="A6" s="142"/>
      <c r="B6" s="329"/>
      <c r="C6" s="329"/>
      <c r="E6" s="6"/>
      <c r="G6" s="175" t="s">
        <v>32</v>
      </c>
      <c r="H6" s="330" t="s">
        <v>33</v>
      </c>
      <c r="I6" s="330"/>
      <c r="J6" s="330"/>
      <c r="T6" s="259" t="str">
        <f>Paramétrage!I9</f>
        <v>RA - Recettes d'apprentissage</v>
      </c>
      <c r="U6" s="260"/>
      <c r="V6" s="29">
        <f>ROUND(SUMIF($G$12:$G$193,$T6,$T$12:$T$193),0)</f>
        <v>0</v>
      </c>
      <c r="W6" s="29">
        <f t="array" ref="W6">IF(ISERROR(SUM(IF(G:G=T6,M:M*T:T)))=TRUE,"saisie incomplète",SUM(IF(G:G=T6,M:M*T:T)))</f>
        <v>0</v>
      </c>
      <c r="AD6" s="29">
        <f t="shared" ref="AD6:AE7" si="0">IF($B$3="M2",0,V3)</f>
        <v>16</v>
      </c>
      <c r="AE6" s="29">
        <f t="shared" ca="1" si="0"/>
        <v>387</v>
      </c>
      <c r="AF6" s="29">
        <f t="shared" ref="AF6:AG7" si="1">IF($B$3="M1",0,V3)</f>
        <v>0</v>
      </c>
      <c r="AG6" s="29">
        <f t="shared" si="1"/>
        <v>0</v>
      </c>
    </row>
    <row r="7" spans="1:33" ht="18" customHeight="1" x14ac:dyDescent="0.2">
      <c r="A7" s="142"/>
      <c r="B7" s="142"/>
      <c r="C7" s="142"/>
      <c r="E7" s="6"/>
      <c r="F7" s="6"/>
      <c r="G7" s="176" t="s">
        <v>34</v>
      </c>
      <c r="H7" s="330">
        <v>30</v>
      </c>
      <c r="I7" s="330"/>
      <c r="J7" s="330"/>
      <c r="T7" s="259" t="str">
        <f>Paramétrage!I10</f>
        <v>RP - Recettes propres autres</v>
      </c>
      <c r="U7" s="260"/>
      <c r="V7" s="29">
        <f>ROUND(SUMIF($G$12:$G$193,$T7,$T$12:$T$193),0)</f>
        <v>0</v>
      </c>
      <c r="W7" s="29">
        <f t="array" ref="W7">IF(ISERROR(SUM(IF(G:G=T7,M:M*T:T)))=TRUE,"saisie incomplète",SUM(IF(G:G=T7,M:M*T:T)))</f>
        <v>0</v>
      </c>
      <c r="AD7" s="29">
        <f t="shared" si="0"/>
        <v>0</v>
      </c>
      <c r="AE7" s="29">
        <f t="shared" si="0"/>
        <v>0</v>
      </c>
      <c r="AF7" s="29">
        <f t="shared" si="1"/>
        <v>0</v>
      </c>
      <c r="AG7" s="29">
        <f t="shared" si="1"/>
        <v>0</v>
      </c>
    </row>
    <row r="8" spans="1:33" ht="18" customHeight="1" x14ac:dyDescent="0.2">
      <c r="A8" s="37"/>
      <c r="B8" s="37"/>
      <c r="C8" s="37"/>
      <c r="D8" s="6"/>
      <c r="E8" s="6"/>
      <c r="F8" s="6"/>
      <c r="G8" s="12"/>
      <c r="T8" s="12"/>
      <c r="AD8" s="29">
        <f>IF($B$3="M2",0,V6)</f>
        <v>0</v>
      </c>
      <c r="AE8" s="29">
        <f>IF($B$3="M2",0,W6)</f>
        <v>0</v>
      </c>
      <c r="AF8" s="29">
        <f>IF($B$3="M1",0,V6)</f>
        <v>0</v>
      </c>
      <c r="AG8" s="29">
        <f>IF($B$3="M1",0,W6)</f>
        <v>0</v>
      </c>
    </row>
    <row r="9" spans="1:33" ht="6.4" customHeight="1" thickBot="1" x14ac:dyDescent="0.25">
      <c r="B9" s="143"/>
      <c r="C9" s="143"/>
      <c r="D9" s="144"/>
      <c r="E9" s="12"/>
      <c r="F9" s="12"/>
      <c r="G9" s="12"/>
      <c r="T9" s="12"/>
    </row>
    <row r="10" spans="1:33" ht="68.650000000000006" customHeight="1" x14ac:dyDescent="0.25">
      <c r="A10" s="191"/>
      <c r="B10" s="313" t="s">
        <v>35</v>
      </c>
      <c r="C10" s="314"/>
      <c r="D10" s="314"/>
      <c r="E10" s="315" t="s">
        <v>36</v>
      </c>
      <c r="F10" s="315" t="s">
        <v>37</v>
      </c>
      <c r="G10" s="315" t="s">
        <v>38</v>
      </c>
      <c r="H10" s="318" t="s">
        <v>39</v>
      </c>
      <c r="I10" s="303" t="s">
        <v>40</v>
      </c>
      <c r="J10" s="303" t="s">
        <v>41</v>
      </c>
      <c r="K10" s="318" t="s">
        <v>42</v>
      </c>
      <c r="L10" s="315" t="s">
        <v>43</v>
      </c>
      <c r="M10" s="315" t="s">
        <v>44</v>
      </c>
      <c r="N10" s="303" t="s">
        <v>45</v>
      </c>
      <c r="O10" s="307" t="s">
        <v>46</v>
      </c>
      <c r="P10" s="309" t="s">
        <v>47</v>
      </c>
      <c r="Q10" s="307" t="s">
        <v>48</v>
      </c>
      <c r="R10" s="321"/>
      <c r="S10" s="322"/>
      <c r="T10" s="303" t="s">
        <v>49</v>
      </c>
      <c r="U10" s="47" t="s">
        <v>50</v>
      </c>
      <c r="V10" s="15" t="s">
        <v>51</v>
      </c>
      <c r="W10" s="15" t="s">
        <v>52</v>
      </c>
      <c r="X10" s="14" t="s">
        <v>53</v>
      </c>
      <c r="Y10" s="325" t="s">
        <v>54</v>
      </c>
      <c r="Z10" s="321"/>
      <c r="AA10" s="321"/>
      <c r="AB10" s="315" t="s">
        <v>55</v>
      </c>
      <c r="AC10" s="311" t="s">
        <v>56</v>
      </c>
      <c r="AD10" s="303" t="s">
        <v>57</v>
      </c>
      <c r="AE10" s="305" t="s">
        <v>58</v>
      </c>
    </row>
    <row r="11" spans="1:33" ht="32.25" thickBot="1" x14ac:dyDescent="0.3">
      <c r="A11" s="191"/>
      <c r="B11" s="145" t="s">
        <v>59</v>
      </c>
      <c r="C11" s="327" t="s">
        <v>60</v>
      </c>
      <c r="D11" s="328"/>
      <c r="E11" s="316"/>
      <c r="F11" s="317"/>
      <c r="G11" s="317"/>
      <c r="H11" s="319"/>
      <c r="I11" s="320"/>
      <c r="J11" s="320"/>
      <c r="K11" s="319"/>
      <c r="L11" s="317"/>
      <c r="M11" s="316"/>
      <c r="N11" s="320"/>
      <c r="O11" s="308"/>
      <c r="P11" s="310"/>
      <c r="Q11" s="308"/>
      <c r="R11" s="323"/>
      <c r="S11" s="324"/>
      <c r="T11" s="320"/>
      <c r="U11" s="57">
        <f>U102+U193</f>
        <v>277</v>
      </c>
      <c r="V11" s="58">
        <f>V102+V193</f>
        <v>80</v>
      </c>
      <c r="W11" s="58">
        <f>W102+W193</f>
        <v>357</v>
      </c>
      <c r="X11" s="59">
        <f>X102+X193</f>
        <v>297</v>
      </c>
      <c r="Y11" s="326"/>
      <c r="Z11" s="323"/>
      <c r="AA11" s="323"/>
      <c r="AB11" s="316"/>
      <c r="AC11" s="312"/>
      <c r="AD11" s="304"/>
      <c r="AE11" s="306"/>
    </row>
    <row r="12" spans="1:33" ht="213" customHeight="1" x14ac:dyDescent="0.2">
      <c r="A12" s="290" t="s">
        <v>61</v>
      </c>
      <c r="B12" s="261" t="s">
        <v>62</v>
      </c>
      <c r="C12" s="269" t="s">
        <v>63</v>
      </c>
      <c r="D12" s="270"/>
      <c r="E12" s="262">
        <v>10</v>
      </c>
      <c r="F12" s="190" t="s">
        <v>64</v>
      </c>
      <c r="G12" s="193" t="s">
        <v>65</v>
      </c>
      <c r="H12" s="179" t="s">
        <v>66</v>
      </c>
      <c r="I12" s="50">
        <v>16</v>
      </c>
      <c r="J12" s="60" t="s">
        <v>67</v>
      </c>
      <c r="K12" s="38"/>
      <c r="L12" s="194" t="s">
        <v>68</v>
      </c>
      <c r="M12" s="45">
        <v>15</v>
      </c>
      <c r="N12" s="195">
        <v>50</v>
      </c>
      <c r="O12" s="196">
        <v>50</v>
      </c>
      <c r="P12" s="42" t="s">
        <v>69</v>
      </c>
      <c r="Q12" s="279"/>
      <c r="R12" s="280"/>
      <c r="S12" s="281"/>
      <c r="T12" s="79">
        <f>IF(OR(O12="",L12=Paramétrage!$C$10,L12=Paramétrage!$C$13,L12=Paramétrage!$C$17,L12=Paramétrage!$C$20,L12=Paramétrage!$C$24,L12=Paramétrage!$C$27,AND(L12&lt;&gt;Paramétrage!$C$9,P12="Mut+ext")),"",ROUNDUP(N12/O12,0))</f>
        <v>1</v>
      </c>
      <c r="U12" s="197">
        <f>IF(OR(L12="",P12="Mut+ext"),0,IF(VLOOKUP(L12,Paramétrage!$C$6:$E$29,2,0)=0,0,IF(O12="","saisir capacité",IF(OR(G12=Paramétrage!$I$7,G12=Paramétrage!$I$8,G12=Paramétrage!$I$9,G12=Paramétrage!$I$10),0,M12*T12*VLOOKUP(L12,Paramétrage!$C$6:$E$29,2,0)))))</f>
        <v>15</v>
      </c>
      <c r="V12" s="198"/>
      <c r="W12" s="199">
        <f t="shared" ref="W12:W19" si="2">IF(ISERROR(U12+V12)=TRUE,U12,U12+V12)</f>
        <v>15</v>
      </c>
      <c r="X12" s="81">
        <f>IF(L12="",0,IF(ISERROR(V12+U12*VLOOKUP(L12,Paramétrage!$C$6:$E$29,3,0))=TRUE,W12,V12+U12*VLOOKUP(L12,Paramétrage!$C$6:$E$29,3,0)))</f>
        <v>15</v>
      </c>
      <c r="Y12" s="275" t="s">
        <v>70</v>
      </c>
      <c r="Z12" s="276"/>
      <c r="AA12" s="277"/>
      <c r="AB12" s="183" t="s">
        <v>71</v>
      </c>
      <c r="AC12" s="184" t="s">
        <v>72</v>
      </c>
      <c r="AD12" s="62">
        <f>IF(F12="",0,IF(J12="",0,IF(SUMIF($F$12:$F$19,F12,$N$12:$N$19)=0,0,IF(OR(K12="",J12="obligatoire"),AE12/SUMIF($F$12:$F$19,F12,$N$12:$N$19),AE12/(SUMIF($F$12:$F$19,F12,$N$12:$N$19)/K12)))))</f>
        <v>15</v>
      </c>
      <c r="AE12" s="200">
        <f t="shared" ref="AE12:AE19" si="3">M12*N12</f>
        <v>750</v>
      </c>
    </row>
    <row r="13" spans="1:33" ht="163.9" customHeight="1" x14ac:dyDescent="0.2">
      <c r="A13" s="291"/>
      <c r="B13" s="261"/>
      <c r="C13" s="271"/>
      <c r="D13" s="272"/>
      <c r="E13" s="262"/>
      <c r="F13" s="190" t="s">
        <v>73</v>
      </c>
      <c r="G13" s="193" t="s">
        <v>65</v>
      </c>
      <c r="H13" s="179" t="s">
        <v>74</v>
      </c>
      <c r="I13" s="50">
        <v>16</v>
      </c>
      <c r="J13" s="60" t="s">
        <v>67</v>
      </c>
      <c r="K13" s="38"/>
      <c r="L13" s="194" t="s">
        <v>68</v>
      </c>
      <c r="M13" s="44">
        <v>20</v>
      </c>
      <c r="N13" s="201">
        <v>30</v>
      </c>
      <c r="O13" s="196">
        <v>30</v>
      </c>
      <c r="P13" s="39" t="s">
        <v>75</v>
      </c>
      <c r="Q13" s="264"/>
      <c r="R13" s="265"/>
      <c r="S13" s="266"/>
      <c r="T13" s="79">
        <f>IF(OR(O13="",L13=Paramétrage!$C$10,L13=Paramétrage!$C$13,L13=Paramétrage!$C$17,L13=Paramétrage!$C$20,L13=Paramétrage!$C$24,L13=Paramétrage!$C$27,AND(L13&lt;&gt;Paramétrage!$C$9,P13="Mut+ext")),"",ROUNDUP(N13/O13,0))</f>
        <v>1</v>
      </c>
      <c r="U13" s="197">
        <f>IF(OR(L13="",P13="Mut+ext"),0,IF(VLOOKUP(L13,Paramétrage!$C$6:$E$29,2,0)=0,0,IF(O13="","saisir capacité",IF(OR(G13=Paramétrage!$I$7,G13=Paramétrage!$I$8,G13=Paramétrage!$I$9,G13=Paramétrage!$I$10),0,M13*T13*VLOOKUP(L13,Paramétrage!$C$6:$E$29,2,0)))))</f>
        <v>20</v>
      </c>
      <c r="V13" s="202"/>
      <c r="W13" s="203">
        <f t="shared" si="2"/>
        <v>20</v>
      </c>
      <c r="X13" s="80">
        <f>IF(L13="",0,IF(ISERROR(V13+U13*VLOOKUP(L13,Paramétrage!$C$6:$E$29,3,0))=TRUE,W13,V13+U13*VLOOKUP(L13,Paramétrage!$C$6:$E$29,3,0)))</f>
        <v>20</v>
      </c>
      <c r="Y13" s="267"/>
      <c r="Z13" s="265"/>
      <c r="AA13" s="268"/>
      <c r="AB13" s="185" t="s">
        <v>76</v>
      </c>
      <c r="AC13" s="184" t="s">
        <v>77</v>
      </c>
      <c r="AD13" s="62">
        <f t="shared" ref="AD13:AD19" si="4">IF(F13="",0,IF(J13="",0,IF(SUMIF($F$12:$F$19,F13,$N$12:$N$19)=0,0,IF(OR(K13="",J13="obligatoire"),AE13/SUMIF($F$12:$F$19,F13,$N$12:$N$19),AE13/(SUMIF($F$12:$F$19,F13,$N$12:$N$19)/K13)))))</f>
        <v>20</v>
      </c>
      <c r="AE13" s="204">
        <f t="shared" si="3"/>
        <v>600</v>
      </c>
    </row>
    <row r="14" spans="1:33" ht="147" customHeight="1" x14ac:dyDescent="0.2">
      <c r="A14" s="291"/>
      <c r="B14" s="261"/>
      <c r="C14" s="271"/>
      <c r="D14" s="272"/>
      <c r="E14" s="262"/>
      <c r="F14" s="190" t="s">
        <v>78</v>
      </c>
      <c r="G14" s="193" t="s">
        <v>65</v>
      </c>
      <c r="H14" s="179" t="s">
        <v>79</v>
      </c>
      <c r="I14" s="50">
        <v>16</v>
      </c>
      <c r="J14" s="60" t="s">
        <v>67</v>
      </c>
      <c r="K14" s="38"/>
      <c r="L14" s="194" t="s">
        <v>68</v>
      </c>
      <c r="M14" s="45">
        <v>20</v>
      </c>
      <c r="N14" s="195">
        <v>30</v>
      </c>
      <c r="O14" s="196">
        <v>30</v>
      </c>
      <c r="P14" s="39" t="s">
        <v>75</v>
      </c>
      <c r="Q14" s="264"/>
      <c r="R14" s="265"/>
      <c r="S14" s="266"/>
      <c r="T14" s="79">
        <f>IF(OR(O14="",L14=Paramétrage!$C$10,L14=Paramétrage!$C$13,L14=Paramétrage!$C$17,L14=Paramétrage!$C$20,L14=Paramétrage!$C$24,L14=Paramétrage!$C$27,AND(L14&lt;&gt;Paramétrage!$C$9,P14="Mut+ext")),"",ROUNDUP(N14/O14,0))</f>
        <v>1</v>
      </c>
      <c r="U14" s="197">
        <f>IF(OR(L14="",P14="Mut+ext"),0,IF(VLOOKUP(L14,Paramétrage!$C$6:$E$29,2,0)=0,0,IF(O14="","saisir capacité",IF(OR(G14=Paramétrage!$I$7,G14=Paramétrage!$I$8,G14=Paramétrage!$I$9,G14=Paramétrage!$I$10),0,M14*T14*VLOOKUP(L14,Paramétrage!$C$6:$E$29,2,0)))))</f>
        <v>20</v>
      </c>
      <c r="V14" s="202"/>
      <c r="W14" s="203">
        <f t="shared" si="2"/>
        <v>20</v>
      </c>
      <c r="X14" s="80">
        <f>IF(L14="",0,IF(ISERROR(V14+U14*VLOOKUP(L14,Paramétrage!$C$6:$E$29,3,0))=TRUE,W14,V14+U14*VLOOKUP(L14,Paramétrage!$C$6:$E$29,3,0)))</f>
        <v>20</v>
      </c>
      <c r="Y14" s="267"/>
      <c r="Z14" s="265"/>
      <c r="AA14" s="268"/>
      <c r="AB14" s="185" t="s">
        <v>80</v>
      </c>
      <c r="AC14" s="184" t="s">
        <v>81</v>
      </c>
      <c r="AD14" s="62">
        <f t="shared" si="4"/>
        <v>20</v>
      </c>
      <c r="AE14" s="204">
        <f t="shared" si="3"/>
        <v>600</v>
      </c>
    </row>
    <row r="15" spans="1:33" ht="244.9" customHeight="1" x14ac:dyDescent="0.25">
      <c r="A15" s="291"/>
      <c r="B15" s="261"/>
      <c r="C15" s="271"/>
      <c r="D15" s="272"/>
      <c r="E15" s="262"/>
      <c r="F15" s="190" t="s">
        <v>82</v>
      </c>
      <c r="G15" s="193" t="s">
        <v>65</v>
      </c>
      <c r="H15" s="181" t="s">
        <v>83</v>
      </c>
      <c r="I15" s="50">
        <v>16</v>
      </c>
      <c r="J15" s="60" t="s">
        <v>84</v>
      </c>
      <c r="K15" s="38">
        <v>2</v>
      </c>
      <c r="L15" s="194" t="s">
        <v>68</v>
      </c>
      <c r="M15" s="44">
        <v>10</v>
      </c>
      <c r="N15" s="201">
        <v>15</v>
      </c>
      <c r="O15" s="196">
        <v>15</v>
      </c>
      <c r="P15" s="39" t="s">
        <v>69</v>
      </c>
      <c r="Q15" s="264"/>
      <c r="R15" s="265"/>
      <c r="S15" s="266"/>
      <c r="T15" s="79">
        <f>IF(OR(O15="",L15=Paramétrage!$C$10,L15=Paramétrage!$C$13,L15=Paramétrage!$C$17,L15=Paramétrage!$C$20,L15=Paramétrage!$C$24,L15=Paramétrage!$C$27,AND(L15&lt;&gt;Paramétrage!$C$9,P15="Mut+ext")),"",ROUNDUP(N15/O15,0))</f>
        <v>1</v>
      </c>
      <c r="U15" s="197">
        <f>IF(OR(L15="",P15="Mut+ext"),0,IF(VLOOKUP(L15,Paramétrage!$C$6:$E$29,2,0)=0,0,IF(O15="","saisir capacité",IF(OR(G15=Paramétrage!$I$7,G15=Paramétrage!$I$8,G15=Paramétrage!$I$9,G15=Paramétrage!$I$10),0,M15*T15*VLOOKUP(L15,Paramétrage!$C$6:$E$29,2,0)))))</f>
        <v>10</v>
      </c>
      <c r="V15" s="202"/>
      <c r="W15" s="203">
        <f t="shared" si="2"/>
        <v>10</v>
      </c>
      <c r="X15" s="80">
        <f>IF(L15="",0,IF(ISERROR(V15+U15*VLOOKUP(L15,Paramétrage!$C$6:$E$29,3,0))=TRUE,W15,V15+U15*VLOOKUP(L15,Paramétrage!$C$6:$E$29,3,0)))</f>
        <v>10</v>
      </c>
      <c r="Y15" s="275" t="s">
        <v>85</v>
      </c>
      <c r="Z15" s="276"/>
      <c r="AA15" s="277"/>
      <c r="AB15" s="187" t="s">
        <v>86</v>
      </c>
      <c r="AC15" s="184" t="s">
        <v>72</v>
      </c>
      <c r="AD15" s="62">
        <f t="shared" si="4"/>
        <v>5</v>
      </c>
      <c r="AE15" s="204">
        <f t="shared" si="3"/>
        <v>150</v>
      </c>
    </row>
    <row r="16" spans="1:33" ht="299.25" x14ac:dyDescent="0.2">
      <c r="A16" s="291"/>
      <c r="B16" s="261"/>
      <c r="C16" s="271"/>
      <c r="D16" s="272"/>
      <c r="E16" s="262"/>
      <c r="F16" s="190" t="s">
        <v>82</v>
      </c>
      <c r="G16" s="193" t="s">
        <v>65</v>
      </c>
      <c r="H16" s="181" t="s">
        <v>87</v>
      </c>
      <c r="I16" s="50">
        <v>16</v>
      </c>
      <c r="J16" s="60" t="s">
        <v>84</v>
      </c>
      <c r="K16" s="38">
        <v>2</v>
      </c>
      <c r="L16" s="194" t="s">
        <v>68</v>
      </c>
      <c r="M16" s="44">
        <v>10</v>
      </c>
      <c r="N16" s="201">
        <v>15</v>
      </c>
      <c r="O16" s="196">
        <v>15</v>
      </c>
      <c r="P16" s="39" t="s">
        <v>69</v>
      </c>
      <c r="Q16" s="264"/>
      <c r="R16" s="265"/>
      <c r="S16" s="266"/>
      <c r="T16" s="79">
        <f>IF(OR(O16="",L16=Paramétrage!$C$10,L16=Paramétrage!$C$13,L16=Paramétrage!$C$17,L16=Paramétrage!$C$20,L16=Paramétrage!$C$24,L16=Paramétrage!$C$27,AND(L16&lt;&gt;Paramétrage!$C$9,P16="Mut+ext")),"",ROUNDUP(N16/O16,0))</f>
        <v>1</v>
      </c>
      <c r="U16" s="197">
        <f>IF(OR(L16="",P16="Mut+ext"),0,IF(VLOOKUP(L16,Paramétrage!$C$6:$E$29,2,0)=0,0,IF(O16="","saisir capacité",IF(OR(G16=Paramétrage!$I$7,G16=Paramétrage!$I$8,G16=Paramétrage!$I$9,G16=Paramétrage!$I$10),0,M16*T16*VLOOKUP(L16,Paramétrage!$C$6:$E$29,2,0)))))</f>
        <v>10</v>
      </c>
      <c r="V16" s="202"/>
      <c r="W16" s="203">
        <f t="shared" si="2"/>
        <v>10</v>
      </c>
      <c r="X16" s="80">
        <f>IF(L16="",0,IF(ISERROR(V16+U16*VLOOKUP(L16,Paramétrage!$C$6:$E$29,3,0))=TRUE,W16,V16+U16*VLOOKUP(L16,Paramétrage!$C$6:$E$29,3,0)))</f>
        <v>10</v>
      </c>
      <c r="Y16" s="275" t="s">
        <v>85</v>
      </c>
      <c r="Z16" s="276"/>
      <c r="AA16" s="277"/>
      <c r="AB16" s="185" t="s">
        <v>86</v>
      </c>
      <c r="AC16" s="184" t="s">
        <v>72</v>
      </c>
      <c r="AD16" s="62">
        <f t="shared" si="4"/>
        <v>5</v>
      </c>
      <c r="AE16" s="204">
        <f t="shared" si="3"/>
        <v>150</v>
      </c>
    </row>
    <row r="17" spans="1:31" ht="299.25" x14ac:dyDescent="0.2">
      <c r="A17" s="291"/>
      <c r="B17" s="261"/>
      <c r="C17" s="271"/>
      <c r="D17" s="272"/>
      <c r="E17" s="262"/>
      <c r="F17" s="190" t="s">
        <v>82</v>
      </c>
      <c r="G17" s="193" t="s">
        <v>65</v>
      </c>
      <c r="H17" s="181" t="s">
        <v>88</v>
      </c>
      <c r="I17" s="50">
        <v>16</v>
      </c>
      <c r="J17" s="60" t="s">
        <v>84</v>
      </c>
      <c r="K17" s="38">
        <v>2</v>
      </c>
      <c r="L17" s="194" t="s">
        <v>68</v>
      </c>
      <c r="M17" s="44">
        <v>10</v>
      </c>
      <c r="N17" s="201">
        <v>15</v>
      </c>
      <c r="O17" s="196">
        <v>15</v>
      </c>
      <c r="P17" s="39" t="s">
        <v>69</v>
      </c>
      <c r="Q17" s="264"/>
      <c r="R17" s="265"/>
      <c r="S17" s="266"/>
      <c r="T17" s="79">
        <f>IF(OR(O17="",L17=Paramétrage!$C$10,L17=Paramétrage!$C$13,L17=Paramétrage!$C$17,L17=Paramétrage!$C$20,L17=Paramétrage!$C$24,L17=Paramétrage!$C$27,AND(L17&lt;&gt;Paramétrage!$C$9,P17="Mut+ext")),"",ROUNDUP(N17/O17,0))</f>
        <v>1</v>
      </c>
      <c r="U17" s="197">
        <f>IF(OR(L17="",P17="Mut+ext"),0,IF(VLOOKUP(L17,Paramétrage!$C$6:$E$29,2,0)=0,0,IF(O17="","saisir capacité",IF(OR(G17=Paramétrage!$I$7,G17=Paramétrage!$I$8,G17=Paramétrage!$I$9,G17=Paramétrage!$I$10),0,M17*T17*VLOOKUP(L17,Paramétrage!$C$6:$E$29,2,0)))))</f>
        <v>10</v>
      </c>
      <c r="V17" s="202"/>
      <c r="W17" s="203">
        <f t="shared" si="2"/>
        <v>10</v>
      </c>
      <c r="X17" s="80">
        <f>IF(L17="",0,IF(ISERROR(V17+U17*VLOOKUP(L17,Paramétrage!$C$6:$E$29,3,0))=TRUE,W17,V17+U17*VLOOKUP(L17,Paramétrage!$C$6:$E$29,3,0)))</f>
        <v>10</v>
      </c>
      <c r="Y17" s="275" t="s">
        <v>85</v>
      </c>
      <c r="Z17" s="276"/>
      <c r="AA17" s="277"/>
      <c r="AB17" s="185" t="s">
        <v>86</v>
      </c>
      <c r="AC17" s="184" t="s">
        <v>72</v>
      </c>
      <c r="AD17" s="62">
        <f t="shared" si="4"/>
        <v>5</v>
      </c>
      <c r="AE17" s="204">
        <f t="shared" si="3"/>
        <v>150</v>
      </c>
    </row>
    <row r="18" spans="1:31" ht="299.25" x14ac:dyDescent="0.2">
      <c r="A18" s="291"/>
      <c r="B18" s="261"/>
      <c r="C18" s="271"/>
      <c r="D18" s="272"/>
      <c r="E18" s="262"/>
      <c r="F18" s="190" t="s">
        <v>82</v>
      </c>
      <c r="G18" s="193" t="s">
        <v>65</v>
      </c>
      <c r="H18" s="181" t="s">
        <v>89</v>
      </c>
      <c r="I18" s="50">
        <v>16</v>
      </c>
      <c r="J18" s="60" t="s">
        <v>84</v>
      </c>
      <c r="K18" s="38">
        <v>2</v>
      </c>
      <c r="L18" s="194" t="s">
        <v>68</v>
      </c>
      <c r="M18" s="44">
        <v>10</v>
      </c>
      <c r="N18" s="201">
        <v>15</v>
      </c>
      <c r="O18" s="196">
        <v>15</v>
      </c>
      <c r="P18" s="39" t="s">
        <v>69</v>
      </c>
      <c r="Q18" s="264"/>
      <c r="R18" s="265"/>
      <c r="S18" s="266"/>
      <c r="T18" s="79">
        <f>IF(OR(O18="",L18=Paramétrage!$C$10,L18=Paramétrage!$C$13,L18=Paramétrage!$C$17,L18=Paramétrage!$C$20,L18=Paramétrage!$C$24,L18=Paramétrage!$C$27,AND(L18&lt;&gt;Paramétrage!$C$9,P18="Mut+ext")),"",ROUNDUP(N18/O18,0))</f>
        <v>1</v>
      </c>
      <c r="U18" s="197">
        <f>IF(OR(L18="",P18="Mut+ext"),0,IF(VLOOKUP(L18,Paramétrage!$C$6:$E$29,2,0)=0,0,IF(O18="","saisir capacité",IF(OR(G18=Paramétrage!$I$7,G18=Paramétrage!$I$8,G18=Paramétrage!$I$9,G18=Paramétrage!$I$10),0,M18*T18*VLOOKUP(L18,Paramétrage!$C$6:$E$29,2,0)))))</f>
        <v>10</v>
      </c>
      <c r="V18" s="202"/>
      <c r="W18" s="203">
        <f t="shared" si="2"/>
        <v>10</v>
      </c>
      <c r="X18" s="80">
        <f>IF(L18="",0,IF(ISERROR(V18+U18*VLOOKUP(L18,Paramétrage!$C$6:$E$29,3,0))=TRUE,W18,V18+U18*VLOOKUP(L18,Paramétrage!$C$6:$E$29,3,0)))</f>
        <v>10</v>
      </c>
      <c r="Y18" s="275" t="s">
        <v>85</v>
      </c>
      <c r="Z18" s="276"/>
      <c r="AA18" s="277"/>
      <c r="AB18" s="185" t="s">
        <v>86</v>
      </c>
      <c r="AC18" s="184" t="s">
        <v>72</v>
      </c>
      <c r="AD18" s="62">
        <f t="shared" si="4"/>
        <v>5</v>
      </c>
      <c r="AE18" s="204">
        <f t="shared" si="3"/>
        <v>150</v>
      </c>
    </row>
    <row r="19" spans="1:31" x14ac:dyDescent="0.2">
      <c r="A19" s="291"/>
      <c r="B19" s="261"/>
      <c r="C19" s="273"/>
      <c r="D19" s="274"/>
      <c r="E19" s="263"/>
      <c r="F19" s="190"/>
      <c r="G19" s="206"/>
      <c r="H19" s="138"/>
      <c r="I19" s="50"/>
      <c r="J19" s="49"/>
      <c r="K19" s="38"/>
      <c r="L19" s="194"/>
      <c r="M19" s="44"/>
      <c r="N19" s="201"/>
      <c r="O19" s="196"/>
      <c r="P19" s="39"/>
      <c r="Q19" s="264"/>
      <c r="R19" s="265"/>
      <c r="S19" s="266"/>
      <c r="T19" s="79" t="str">
        <f>IF(OR(O19="",L19=Paramétrage!$C$10,L19=Paramétrage!$C$13,L19=Paramétrage!$C$17,L19=Paramétrage!$C$20,L19=Paramétrage!$C$24,L19=Paramétrage!$C$27,AND(L19&lt;&gt;Paramétrage!$C$9,P19="Mut+ext")),"",ROUNDUP(N19/O19,0))</f>
        <v/>
      </c>
      <c r="U19" s="197">
        <f>IF(OR(L19="",P19="Mut+ext"),0,IF(VLOOKUP(L19,Paramétrage!$C$6:$E$29,2,0)=0,0,IF(O19="","saisir capacité",IF(OR(G19=Paramétrage!$I$7,G19=Paramétrage!$I$8,G19=Paramétrage!$I$9,G19=Paramétrage!$I$10),0,M19*T19*VLOOKUP(L19,Paramétrage!$C$6:$E$29,2,0)))))</f>
        <v>0</v>
      </c>
      <c r="V19" s="202"/>
      <c r="W19" s="203">
        <f t="shared" si="2"/>
        <v>0</v>
      </c>
      <c r="X19" s="80">
        <f>IF(L19="",0,IF(ISERROR(V19+U19*VLOOKUP(L19,Paramétrage!$C$6:$E$29,3,0))=TRUE,W19,V19+U19*VLOOKUP(L19,Paramétrage!$C$6:$E$29,3,0)))</f>
        <v>0</v>
      </c>
      <c r="Y19" s="267"/>
      <c r="Z19" s="265"/>
      <c r="AA19" s="268"/>
      <c r="AB19" s="137"/>
      <c r="AC19" s="40"/>
      <c r="AD19" s="62">
        <f t="shared" si="4"/>
        <v>0</v>
      </c>
      <c r="AE19" s="204">
        <f t="shared" si="3"/>
        <v>0</v>
      </c>
    </row>
    <row r="20" spans="1:31" x14ac:dyDescent="0.2">
      <c r="A20" s="291"/>
      <c r="B20" s="261"/>
      <c r="C20" s="207"/>
      <c r="D20" s="208"/>
      <c r="E20" s="209"/>
      <c r="F20" s="209"/>
      <c r="G20" s="210"/>
      <c r="H20" s="139"/>
      <c r="I20" s="104"/>
      <c r="J20" s="64"/>
      <c r="K20" s="65"/>
      <c r="L20" s="211"/>
      <c r="M20" s="66">
        <f>AD20</f>
        <v>75</v>
      </c>
      <c r="N20" s="212"/>
      <c r="O20" s="212"/>
      <c r="P20" s="69"/>
      <c r="Q20" s="67"/>
      <c r="R20" s="67"/>
      <c r="S20" s="68"/>
      <c r="T20" s="105"/>
      <c r="U20" s="213">
        <f>SUM(U12:U19)</f>
        <v>95</v>
      </c>
      <c r="V20" s="211">
        <f>SUM(V12:V19)</f>
        <v>0</v>
      </c>
      <c r="W20" s="214">
        <f t="shared" ref="W20" si="5">U20+V20</f>
        <v>95</v>
      </c>
      <c r="X20" s="70">
        <f>SUM(X12:X19)</f>
        <v>95</v>
      </c>
      <c r="Y20" s="106"/>
      <c r="Z20" s="107"/>
      <c r="AA20" s="108"/>
      <c r="AB20" s="109"/>
      <c r="AC20" s="110"/>
      <c r="AD20" s="111">
        <f>SUM(AD12:AD19)</f>
        <v>75</v>
      </c>
      <c r="AE20" s="112">
        <f>SUM(AE12:AE19)</f>
        <v>2550</v>
      </c>
    </row>
    <row r="21" spans="1:31" ht="61.9" customHeight="1" x14ac:dyDescent="0.2">
      <c r="A21" s="291"/>
      <c r="B21" s="261" t="s">
        <v>90</v>
      </c>
      <c r="C21" s="269" t="s">
        <v>91</v>
      </c>
      <c r="D21" s="270"/>
      <c r="E21" s="262">
        <v>11</v>
      </c>
      <c r="F21" s="190" t="s">
        <v>92</v>
      </c>
      <c r="G21" s="193" t="s">
        <v>65</v>
      </c>
      <c r="H21" s="179" t="s">
        <v>93</v>
      </c>
      <c r="I21" s="50">
        <v>16</v>
      </c>
      <c r="J21" s="60" t="s">
        <v>67</v>
      </c>
      <c r="K21" s="38"/>
      <c r="L21" s="194" t="s">
        <v>68</v>
      </c>
      <c r="M21" s="45">
        <v>20</v>
      </c>
      <c r="N21" s="195">
        <v>30</v>
      </c>
      <c r="O21" s="196">
        <v>30</v>
      </c>
      <c r="P21" s="42" t="s">
        <v>75</v>
      </c>
      <c r="Q21" s="264"/>
      <c r="R21" s="265"/>
      <c r="S21" s="266"/>
      <c r="T21" s="79">
        <f>IF(OR(O21="",L21=Paramétrage!$C$10,L21=Paramétrage!$C$13,L21=Paramétrage!$C$17,L21=Paramétrage!$C$20,L21=Paramétrage!$C$24,L21=Paramétrage!$C$27,AND(L21&lt;&gt;Paramétrage!$C$9,P21="Mut+ext")),"",ROUNDUP(N21/O21,0))</f>
        <v>1</v>
      </c>
      <c r="U21" s="197">
        <f>IF(OR(L21="",P21="Mut+ext"),0,IF(VLOOKUP(L21,Paramétrage!$C$6:$E$29,2,0)=0,0,IF(O21="","saisir capacité",IF(OR(G21=Paramétrage!$I$7,G21=Paramétrage!$I$8,G21=Paramétrage!$I$9,G21=Paramétrage!$I$10),0,M21*T21*VLOOKUP(L21,Paramétrage!$C$6:$E$29,2,0)))))</f>
        <v>20</v>
      </c>
      <c r="V21" s="198"/>
      <c r="W21" s="199">
        <f t="shared" ref="W21:W28" si="6">IF(ISERROR(U21+V21)=TRUE,U21,U21+V21)</f>
        <v>20</v>
      </c>
      <c r="X21" s="81">
        <f>IF(L21="",0,IF(ISERROR(V21+U21*VLOOKUP(L21,Paramétrage!$C$6:$E$29,3,0))=TRUE,W21,V21+U21*VLOOKUP(L21,Paramétrage!$C$6:$E$29,3,0)))</f>
        <v>20</v>
      </c>
      <c r="Y21" s="285" t="s">
        <v>94</v>
      </c>
      <c r="Z21" s="286"/>
      <c r="AA21" s="287"/>
      <c r="AB21" s="183" t="s">
        <v>95</v>
      </c>
      <c r="AC21" s="184" t="s">
        <v>96</v>
      </c>
      <c r="AD21" s="62">
        <f>IF(F21="",0,IF(J21="",0,IF(SUMIF($F$21:$F$28,F21,$N$21:$N$28)=0,0,IF(OR(K21="",J21="obligatoire"),AE21/SUMIF($F$21:$F$28,F21,$N$21:$N$28),AE21/(SUMIF($F$21:$F$28,F21,$N$21:$N$28)/K21)))))</f>
        <v>20</v>
      </c>
      <c r="AE21" s="200">
        <f t="shared" ref="AE21:AE28" si="7">M21*N21</f>
        <v>600</v>
      </c>
    </row>
    <row r="22" spans="1:31" ht="229.15" customHeight="1" x14ac:dyDescent="0.2">
      <c r="A22" s="291"/>
      <c r="B22" s="261"/>
      <c r="C22" s="271"/>
      <c r="D22" s="272"/>
      <c r="E22" s="262"/>
      <c r="F22" s="190" t="s">
        <v>97</v>
      </c>
      <c r="G22" s="193" t="s">
        <v>65</v>
      </c>
      <c r="H22" s="179" t="s">
        <v>98</v>
      </c>
      <c r="I22" s="50">
        <v>16</v>
      </c>
      <c r="J22" s="60" t="s">
        <v>67</v>
      </c>
      <c r="K22" s="38"/>
      <c r="L22" s="194" t="s">
        <v>68</v>
      </c>
      <c r="M22" s="44">
        <v>20</v>
      </c>
      <c r="N22" s="201">
        <v>20</v>
      </c>
      <c r="O22" s="196">
        <v>20</v>
      </c>
      <c r="P22" s="39" t="s">
        <v>75</v>
      </c>
      <c r="Q22" s="264"/>
      <c r="R22" s="265"/>
      <c r="S22" s="266"/>
      <c r="T22" s="79">
        <f>IF(OR(O22="",L22=Paramétrage!$C$10,L22=Paramétrage!$C$13,L22=Paramétrage!$C$17,L22=Paramétrage!$C$20,L22=Paramétrage!$C$24,L22=Paramétrage!$C$27,AND(L22&lt;&gt;Paramétrage!$C$9,P22="Mut+ext")),"",ROUNDUP(N22/O22,0))</f>
        <v>1</v>
      </c>
      <c r="U22" s="197">
        <f>IF(OR(L22="",P22="Mut+ext"),0,IF(VLOOKUP(L22,Paramétrage!$C$6:$E$29,2,0)=0,0,IF(O22="","saisir capacité",IF(OR(G22=Paramétrage!$I$7,G22=Paramétrage!$I$8,G22=Paramétrage!$I$9,G22=Paramétrage!$I$10),0,M22*T22*VLOOKUP(L22,Paramétrage!$C$6:$E$29,2,0)))))</f>
        <v>20</v>
      </c>
      <c r="V22" s="202"/>
      <c r="W22" s="203">
        <f t="shared" si="6"/>
        <v>20</v>
      </c>
      <c r="X22" s="80">
        <f>IF(L22="",0,IF(ISERROR(V22+U22*VLOOKUP(L22,Paramétrage!$C$6:$E$29,3,0))=TRUE,W22,V22+U22*VLOOKUP(L22,Paramétrage!$C$6:$E$29,3,0)))</f>
        <v>20</v>
      </c>
      <c r="Y22" s="285" t="s">
        <v>94</v>
      </c>
      <c r="Z22" s="286"/>
      <c r="AA22" s="287"/>
      <c r="AB22" s="185" t="s">
        <v>99</v>
      </c>
      <c r="AC22" s="189" t="s">
        <v>100</v>
      </c>
      <c r="AD22" s="62">
        <f t="shared" ref="AD22:AD28" si="8">IF(F22="",0,IF(J22="",0,IF(SUMIF($F$21:$F$28,F22,$N$21:$N$28)=0,0,IF(OR(K22="",J22="obligatoire"),AE22/SUMIF($F$21:$F$28,F22,$N$21:$N$28),AE22/(SUMIF($F$21:$F$28,F22,$N$21:$N$28)/K22)))))</f>
        <v>20</v>
      </c>
      <c r="AE22" s="204">
        <f t="shared" si="7"/>
        <v>400</v>
      </c>
    </row>
    <row r="23" spans="1:31" ht="110.25" x14ac:dyDescent="0.2">
      <c r="A23" s="291"/>
      <c r="B23" s="261"/>
      <c r="C23" s="271"/>
      <c r="D23" s="272"/>
      <c r="E23" s="262"/>
      <c r="F23" s="190" t="s">
        <v>101</v>
      </c>
      <c r="G23" s="193" t="s">
        <v>65</v>
      </c>
      <c r="H23" s="179" t="s">
        <v>102</v>
      </c>
      <c r="I23" s="50">
        <v>16</v>
      </c>
      <c r="J23" s="60" t="s">
        <v>67</v>
      </c>
      <c r="K23" s="38"/>
      <c r="L23" s="194" t="s">
        <v>68</v>
      </c>
      <c r="M23" s="45">
        <v>20</v>
      </c>
      <c r="N23" s="195">
        <v>30</v>
      </c>
      <c r="O23" s="196">
        <v>30</v>
      </c>
      <c r="P23" s="39" t="s">
        <v>75</v>
      </c>
      <c r="Q23" s="264"/>
      <c r="R23" s="265"/>
      <c r="S23" s="266"/>
      <c r="T23" s="79">
        <f>IF(OR(O23="",L23=Paramétrage!$C$10,L23=Paramétrage!$C$13,L23=Paramétrage!$C$17,L23=Paramétrage!$C$20,L23=Paramétrage!$C$24,L23=Paramétrage!$C$27,AND(L23&lt;&gt;Paramétrage!$C$9,P23="Mut+ext")),"",ROUNDUP(N23/O23,0))</f>
        <v>1</v>
      </c>
      <c r="U23" s="197">
        <f>IF(OR(L23="",P23="Mut+ext"),0,IF(VLOOKUP(L23,Paramétrage!$C$6:$E$29,2,0)=0,0,IF(O23="","saisir capacité",IF(OR(G23=Paramétrage!$I$7,G23=Paramétrage!$I$8,G23=Paramétrage!$I$9,G23=Paramétrage!$I$10),0,M23*T23*VLOOKUP(L23,Paramétrage!$C$6:$E$29,2,0)))))</f>
        <v>20</v>
      </c>
      <c r="V23" s="202"/>
      <c r="W23" s="203">
        <f t="shared" si="6"/>
        <v>20</v>
      </c>
      <c r="X23" s="80">
        <f>IF(L23="",0,IF(ISERROR(V23+U23*VLOOKUP(L23,Paramétrage!$C$6:$E$29,3,0))=TRUE,W23,V23+U23*VLOOKUP(L23,Paramétrage!$C$6:$E$29,3,0)))</f>
        <v>20</v>
      </c>
      <c r="Y23" s="267"/>
      <c r="Z23" s="265"/>
      <c r="AA23" s="268"/>
      <c r="AB23" s="185" t="s">
        <v>103</v>
      </c>
      <c r="AC23" s="189" t="s">
        <v>104</v>
      </c>
      <c r="AD23" s="62">
        <f t="shared" si="8"/>
        <v>20</v>
      </c>
      <c r="AE23" s="204">
        <f t="shared" si="7"/>
        <v>600</v>
      </c>
    </row>
    <row r="24" spans="1:31" ht="193.9" customHeight="1" x14ac:dyDescent="0.2">
      <c r="A24" s="291"/>
      <c r="B24" s="261"/>
      <c r="C24" s="271"/>
      <c r="D24" s="272"/>
      <c r="E24" s="262"/>
      <c r="F24" s="190" t="s">
        <v>105</v>
      </c>
      <c r="G24" s="193" t="s">
        <v>65</v>
      </c>
      <c r="H24" s="179" t="s">
        <v>106</v>
      </c>
      <c r="I24" s="50">
        <v>16</v>
      </c>
      <c r="J24" s="60" t="s">
        <v>67</v>
      </c>
      <c r="K24" s="38"/>
      <c r="L24" s="194" t="s">
        <v>68</v>
      </c>
      <c r="M24" s="44">
        <v>18</v>
      </c>
      <c r="N24" s="201">
        <v>30</v>
      </c>
      <c r="O24" s="196">
        <v>30</v>
      </c>
      <c r="P24" s="39" t="s">
        <v>75</v>
      </c>
      <c r="Q24" s="264"/>
      <c r="R24" s="265"/>
      <c r="S24" s="266"/>
      <c r="T24" s="79">
        <f>IF(OR(O24="",L24=Paramétrage!$C$10,L24=Paramétrage!$C$13,L24=Paramétrage!$C$17,L24=Paramétrage!$C$20,L24=Paramétrage!$C$24,L24=Paramétrage!$C$27,AND(L24&lt;&gt;Paramétrage!$C$9,P24="Mut+ext")),"",ROUNDUP(N24/O24,0))</f>
        <v>1</v>
      </c>
      <c r="U24" s="197">
        <f>IF(OR(L24="",P24="Mut+ext"),0,IF(VLOOKUP(L24,Paramétrage!$C$6:$E$29,2,0)=0,0,IF(O24="","saisir capacité",IF(OR(G24=Paramétrage!$I$7,G24=Paramétrage!$I$8,G24=Paramétrage!$I$9,G24=Paramétrage!$I$10),0,M24*T24*VLOOKUP(L24,Paramétrage!$C$6:$E$29,2,0)))))</f>
        <v>18</v>
      </c>
      <c r="V24" s="202"/>
      <c r="W24" s="203">
        <f t="shared" si="6"/>
        <v>18</v>
      </c>
      <c r="X24" s="80">
        <f>IF(L24="",0,IF(ISERROR(V24+U24*VLOOKUP(L24,Paramétrage!$C$6:$E$29,3,0))=TRUE,W24,V24+U24*VLOOKUP(L24,Paramétrage!$C$6:$E$29,3,0)))</f>
        <v>18</v>
      </c>
      <c r="Y24" s="267"/>
      <c r="Z24" s="265"/>
      <c r="AA24" s="268"/>
      <c r="AB24" s="186" t="s">
        <v>107</v>
      </c>
      <c r="AC24" s="189" t="s">
        <v>100</v>
      </c>
      <c r="AD24" s="62">
        <f t="shared" si="8"/>
        <v>18</v>
      </c>
      <c r="AE24" s="204">
        <f t="shared" si="7"/>
        <v>540</v>
      </c>
    </row>
    <row r="25" spans="1:31" x14ac:dyDescent="0.2">
      <c r="A25" s="291"/>
      <c r="B25" s="261"/>
      <c r="C25" s="271"/>
      <c r="D25" s="272"/>
      <c r="E25" s="262"/>
      <c r="F25" s="190"/>
      <c r="G25" s="193"/>
      <c r="H25" s="54"/>
      <c r="I25" s="50"/>
      <c r="J25" s="60"/>
      <c r="K25" s="38"/>
      <c r="L25" s="194"/>
      <c r="M25" s="44"/>
      <c r="N25" s="195"/>
      <c r="O25" s="196"/>
      <c r="P25" s="39"/>
      <c r="Q25" s="264"/>
      <c r="R25" s="265"/>
      <c r="S25" s="266"/>
      <c r="T25" s="79" t="str">
        <f>IF(OR(O25="",L25=Paramétrage!$C$10,L25=Paramétrage!$C$13,L25=Paramétrage!$C$17,L25=Paramétrage!$C$20,L25=Paramétrage!$C$24,L25=Paramétrage!$C$27,AND(L25&lt;&gt;Paramétrage!$C$9,P25="Mut+ext")),"",ROUNDUP(N25/O25,0))</f>
        <v/>
      </c>
      <c r="U25" s="197">
        <f>IF(OR(L25="",P25="Mut+ext"),0,IF(VLOOKUP(L25,Paramétrage!$C$6:$E$29,2,0)=0,0,IF(O25="","saisir capacité",IF(OR(G25=Paramétrage!$I$7,G25=Paramétrage!$I$8,G25=Paramétrage!$I$9,G25=Paramétrage!$I$10),0,M25*T25*VLOOKUP(L25,Paramétrage!$C$6:$E$29,2,0)))))</f>
        <v>0</v>
      </c>
      <c r="V25" s="202"/>
      <c r="W25" s="203">
        <f t="shared" si="6"/>
        <v>0</v>
      </c>
      <c r="X25" s="80">
        <f>IF(L25="",0,IF(ISERROR(V25+U25*VLOOKUP(L25,Paramétrage!$C$6:$E$29,3,0))=TRUE,W25,V25+U25*VLOOKUP(L25,Paramétrage!$C$6:$E$29,3,0)))</f>
        <v>0</v>
      </c>
      <c r="Y25" s="267"/>
      <c r="Z25" s="265"/>
      <c r="AA25" s="268"/>
      <c r="AB25" s="137"/>
      <c r="AC25" s="40"/>
      <c r="AD25" s="62">
        <f t="shared" si="8"/>
        <v>0</v>
      </c>
      <c r="AE25" s="204">
        <f t="shared" si="7"/>
        <v>0</v>
      </c>
    </row>
    <row r="26" spans="1:31" x14ac:dyDescent="0.2">
      <c r="A26" s="291"/>
      <c r="B26" s="261"/>
      <c r="C26" s="271"/>
      <c r="D26" s="272"/>
      <c r="E26" s="262"/>
      <c r="F26" s="190"/>
      <c r="G26" s="193"/>
      <c r="H26" s="54"/>
      <c r="I26" s="50"/>
      <c r="J26" s="60"/>
      <c r="K26" s="38"/>
      <c r="L26" s="194"/>
      <c r="M26" s="44"/>
      <c r="N26" s="215"/>
      <c r="O26" s="196"/>
      <c r="P26" s="39"/>
      <c r="Q26" s="264"/>
      <c r="R26" s="265"/>
      <c r="S26" s="266"/>
      <c r="T26" s="79" t="str">
        <f>IF(OR(O26="",L26=Paramétrage!$C$10,L26=Paramétrage!$C$13,L26=Paramétrage!$C$17,L26=Paramétrage!$C$20,L26=Paramétrage!$C$24,L26=Paramétrage!$C$27,AND(L26&lt;&gt;Paramétrage!$C$9,P26="Mut+ext")),"",ROUNDUP(N26/O26,0))</f>
        <v/>
      </c>
      <c r="U26" s="197">
        <f>IF(OR(L26="",P26="Mut+ext"),0,IF(VLOOKUP(L26,Paramétrage!$C$6:$E$29,2,0)=0,0,IF(O26="","saisir capacité",IF(OR(G26=Paramétrage!$I$7,G26=Paramétrage!$I$8,G26=Paramétrage!$I$9,G26=Paramétrage!$I$10),0,M26*T26*VLOOKUP(L26,Paramétrage!$C$6:$E$29,2,0)))))</f>
        <v>0</v>
      </c>
      <c r="V26" s="202"/>
      <c r="W26" s="203">
        <f t="shared" si="6"/>
        <v>0</v>
      </c>
      <c r="X26" s="80">
        <f>IF(L26="",0,IF(ISERROR(V26+U26*VLOOKUP(L26,Paramétrage!$C$6:$E$29,3,0))=TRUE,W26,V26+U26*VLOOKUP(L26,Paramétrage!$C$6:$E$29,3,0)))</f>
        <v>0</v>
      </c>
      <c r="Y26" s="267"/>
      <c r="Z26" s="265"/>
      <c r="AA26" s="268"/>
      <c r="AB26" s="137"/>
      <c r="AC26" s="40"/>
      <c r="AD26" s="62">
        <f t="shared" si="8"/>
        <v>0</v>
      </c>
      <c r="AE26" s="204">
        <f t="shared" si="7"/>
        <v>0</v>
      </c>
    </row>
    <row r="27" spans="1:31" x14ac:dyDescent="0.2">
      <c r="A27" s="291"/>
      <c r="B27" s="261"/>
      <c r="C27" s="271"/>
      <c r="D27" s="272"/>
      <c r="E27" s="262"/>
      <c r="F27" s="190"/>
      <c r="G27" s="206"/>
      <c r="H27" s="138"/>
      <c r="I27" s="50"/>
      <c r="J27" s="49"/>
      <c r="K27" s="38"/>
      <c r="L27" s="194"/>
      <c r="M27" s="44"/>
      <c r="N27" s="195"/>
      <c r="O27" s="196"/>
      <c r="P27" s="39"/>
      <c r="Q27" s="264"/>
      <c r="R27" s="265"/>
      <c r="S27" s="266"/>
      <c r="T27" s="79" t="str">
        <f>IF(OR(O27="",L27=Paramétrage!$C$10,L27=Paramétrage!$C$13,L27=Paramétrage!$C$17,L27=Paramétrage!$C$20,L27=Paramétrage!$C$24,L27=Paramétrage!$C$27,AND(L27&lt;&gt;Paramétrage!$C$9,P27="Mut+ext")),"",ROUNDUP(N27/O27,0))</f>
        <v/>
      </c>
      <c r="U27" s="197">
        <f>IF(OR(L27="",P27="Mut+ext"),0,IF(VLOOKUP(L27,Paramétrage!$C$6:$E$29,2,0)=0,0,IF(O27="","saisir capacité",IF(OR(G27=Paramétrage!$I$7,G27=Paramétrage!$I$8,G27=Paramétrage!$I$9,G27=Paramétrage!$I$10),0,M27*T27*VLOOKUP(L27,Paramétrage!$C$6:$E$29,2,0)))))</f>
        <v>0</v>
      </c>
      <c r="V27" s="202"/>
      <c r="W27" s="203">
        <f t="shared" si="6"/>
        <v>0</v>
      </c>
      <c r="X27" s="80">
        <f>IF(L27="",0,IF(ISERROR(V27+U27*VLOOKUP(L27,Paramétrage!$C$6:$E$29,3,0))=TRUE,W27,V27+U27*VLOOKUP(L27,Paramétrage!$C$6:$E$29,3,0)))</f>
        <v>0</v>
      </c>
      <c r="Y27" s="267"/>
      <c r="Z27" s="265"/>
      <c r="AA27" s="268"/>
      <c r="AB27" s="137"/>
      <c r="AC27" s="40"/>
      <c r="AD27" s="62">
        <f t="shared" si="8"/>
        <v>0</v>
      </c>
      <c r="AE27" s="204">
        <f t="shared" si="7"/>
        <v>0</v>
      </c>
    </row>
    <row r="28" spans="1:31" x14ac:dyDescent="0.2">
      <c r="A28" s="291"/>
      <c r="B28" s="261"/>
      <c r="C28" s="273"/>
      <c r="D28" s="274"/>
      <c r="E28" s="263"/>
      <c r="F28" s="190"/>
      <c r="G28" s="206"/>
      <c r="H28" s="138"/>
      <c r="I28" s="50"/>
      <c r="J28" s="49"/>
      <c r="K28" s="38"/>
      <c r="L28" s="194"/>
      <c r="M28" s="44"/>
      <c r="N28" s="201"/>
      <c r="O28" s="196"/>
      <c r="P28" s="39"/>
      <c r="Q28" s="264"/>
      <c r="R28" s="265"/>
      <c r="S28" s="266"/>
      <c r="T28" s="79" t="str">
        <f>IF(OR(O28="",L28=Paramétrage!$C$10,L28=Paramétrage!$C$13,L28=Paramétrage!$C$17,L28=Paramétrage!$C$20,L28=Paramétrage!$C$24,L28=Paramétrage!$C$27,AND(L28&lt;&gt;Paramétrage!$C$9,P28="Mut+ext")),"",ROUNDUP(N28/O28,0))</f>
        <v/>
      </c>
      <c r="U28" s="197">
        <f>IF(OR(L28="",P28="Mut+ext"),0,IF(VLOOKUP(L28,Paramétrage!$C$6:$E$29,2,0)=0,0,IF(O28="","saisir capacité",IF(OR(G28=Paramétrage!$I$7,G28=Paramétrage!$I$8,G28=Paramétrage!$I$9,G28=Paramétrage!$I$10),0,M28*T28*VLOOKUP(L28,Paramétrage!$C$6:$E$29,2,0)))))</f>
        <v>0</v>
      </c>
      <c r="V28" s="202"/>
      <c r="W28" s="203">
        <f t="shared" si="6"/>
        <v>0</v>
      </c>
      <c r="X28" s="80">
        <f>IF(L28="",0,IF(ISERROR(V28+U28*VLOOKUP(L28,Paramétrage!$C$6:$E$29,3,0))=TRUE,W28,V28+U28*VLOOKUP(L28,Paramétrage!$C$6:$E$29,3,0)))</f>
        <v>0</v>
      </c>
      <c r="Y28" s="267"/>
      <c r="Z28" s="265"/>
      <c r="AA28" s="268"/>
      <c r="AB28" s="137"/>
      <c r="AC28" s="40"/>
      <c r="AD28" s="62">
        <f t="shared" si="8"/>
        <v>0</v>
      </c>
      <c r="AE28" s="204">
        <f t="shared" si="7"/>
        <v>0</v>
      </c>
    </row>
    <row r="29" spans="1:31" x14ac:dyDescent="0.2">
      <c r="A29" s="291"/>
      <c r="B29" s="261"/>
      <c r="C29" s="207"/>
      <c r="D29" s="208"/>
      <c r="E29" s="209"/>
      <c r="F29" s="209"/>
      <c r="G29" s="210"/>
      <c r="H29" s="139"/>
      <c r="I29" s="104"/>
      <c r="J29" s="64"/>
      <c r="K29" s="65"/>
      <c r="L29" s="211"/>
      <c r="M29" s="66">
        <f>AD29</f>
        <v>78</v>
      </c>
      <c r="N29" s="212"/>
      <c r="O29" s="212"/>
      <c r="P29" s="69"/>
      <c r="Q29" s="67"/>
      <c r="R29" s="67"/>
      <c r="S29" s="68"/>
      <c r="T29" s="105"/>
      <c r="U29" s="213">
        <f>SUM(U21:U28)</f>
        <v>78</v>
      </c>
      <c r="V29" s="211">
        <f>SUM(V21:V28)</f>
        <v>0</v>
      </c>
      <c r="W29" s="214">
        <f t="shared" ref="W29" si="9">U29+V29</f>
        <v>78</v>
      </c>
      <c r="X29" s="70">
        <f>SUM(X21:X28)</f>
        <v>78</v>
      </c>
      <c r="Y29" s="106"/>
      <c r="Z29" s="107"/>
      <c r="AA29" s="108"/>
      <c r="AB29" s="109"/>
      <c r="AC29" s="110"/>
      <c r="AD29" s="111">
        <f>SUM(AD21:AD28)</f>
        <v>78</v>
      </c>
      <c r="AE29" s="112">
        <f>SUM(AE21:AE28)</f>
        <v>2140</v>
      </c>
    </row>
    <row r="30" spans="1:31" ht="139.15" customHeight="1" x14ac:dyDescent="0.2">
      <c r="A30" s="291"/>
      <c r="B30" s="261" t="s">
        <v>108</v>
      </c>
      <c r="C30" s="269" t="s">
        <v>109</v>
      </c>
      <c r="D30" s="270"/>
      <c r="E30" s="262">
        <v>9</v>
      </c>
      <c r="F30" s="190" t="s">
        <v>110</v>
      </c>
      <c r="G30" s="193" t="s">
        <v>65</v>
      </c>
      <c r="H30" s="181" t="s">
        <v>111</v>
      </c>
      <c r="I30" s="50">
        <v>16</v>
      </c>
      <c r="J30" s="60" t="s">
        <v>67</v>
      </c>
      <c r="K30" s="38"/>
      <c r="L30" s="194" t="s">
        <v>68</v>
      </c>
      <c r="M30" s="45">
        <v>20</v>
      </c>
      <c r="N30" s="195">
        <v>30</v>
      </c>
      <c r="O30" s="196">
        <v>30</v>
      </c>
      <c r="P30" s="42" t="s">
        <v>75</v>
      </c>
      <c r="Q30" s="264"/>
      <c r="R30" s="265"/>
      <c r="S30" s="266"/>
      <c r="T30" s="79">
        <f>IF(OR(O30="",L30=Paramétrage!$C$10,L30=Paramétrage!$C$13,L30=Paramétrage!$C$17,L30=Paramétrage!$C$20,L30=Paramétrage!$C$24,L30=Paramétrage!$C$27,AND(L30&lt;&gt;Paramétrage!$C$9,P30="Mut+ext")),"",ROUNDUP(N30/O30,0))</f>
        <v>1</v>
      </c>
      <c r="U30" s="197">
        <f>IF(OR(L30="",P30="Mut+ext"),0,IF(VLOOKUP(L30,Paramétrage!$C$6:$E$29,2,0)=0,0,IF(O30="","saisir capacité",IF(OR(G30=Paramétrage!$I$7,G30=Paramétrage!$I$8,G30=Paramétrage!$I$9,G30=Paramétrage!$I$10),0,M30*T30*VLOOKUP(L30,Paramétrage!$C$6:$E$29,2,0)))))</f>
        <v>20</v>
      </c>
      <c r="V30" s="198"/>
      <c r="W30" s="199">
        <f t="shared" ref="W30:W37" si="10">IF(ISERROR(U30+V30)=TRUE,U30,U30+V30)</f>
        <v>20</v>
      </c>
      <c r="X30" s="81">
        <f>IF(L30="",0,IF(ISERROR(V30+U30*VLOOKUP(L30,Paramétrage!$C$6:$E$29,3,0))=TRUE,W30,V30+U30*VLOOKUP(L30,Paramétrage!$C$6:$E$29,3,0)))</f>
        <v>20</v>
      </c>
      <c r="Y30" s="275" t="s">
        <v>112</v>
      </c>
      <c r="Z30" s="286"/>
      <c r="AA30" s="287"/>
      <c r="AB30" s="183" t="s">
        <v>113</v>
      </c>
      <c r="AC30" s="184" t="s">
        <v>114</v>
      </c>
      <c r="AD30" s="62">
        <f>IF(F30="",0,IF(J30="",0,IF(SUMIF(F30:F37,F30,N30:N37)=0,0,IF(OR(K30="",J30="obligatoire"),AE30/SUMIF(F30:F37,F30,N30:N37),AE30/(SUMIF(F30:F37,F30,N30:N37)/K30)))))</f>
        <v>20</v>
      </c>
      <c r="AE30" s="200">
        <f>M30*N30</f>
        <v>600</v>
      </c>
    </row>
    <row r="31" spans="1:31" ht="175.9" customHeight="1" x14ac:dyDescent="0.2">
      <c r="A31" s="291"/>
      <c r="B31" s="261"/>
      <c r="C31" s="271"/>
      <c r="D31" s="272"/>
      <c r="E31" s="262"/>
      <c r="F31" s="190" t="s">
        <v>115</v>
      </c>
      <c r="G31" s="216" t="s">
        <v>65</v>
      </c>
      <c r="H31" s="179" t="s">
        <v>116</v>
      </c>
      <c r="I31" s="50">
        <v>16</v>
      </c>
      <c r="J31" s="60" t="s">
        <v>67</v>
      </c>
      <c r="K31" s="38"/>
      <c r="L31" s="194" t="s">
        <v>68</v>
      </c>
      <c r="M31" s="44">
        <v>20</v>
      </c>
      <c r="N31" s="201">
        <v>30</v>
      </c>
      <c r="O31" s="196">
        <v>30</v>
      </c>
      <c r="P31" s="39" t="s">
        <v>75</v>
      </c>
      <c r="Q31" s="264"/>
      <c r="R31" s="265"/>
      <c r="S31" s="266"/>
      <c r="T31" s="79">
        <f>IF(OR(O31="",L31=Paramétrage!$C$10,L31=Paramétrage!$C$13,L31=Paramétrage!$C$17,L31=Paramétrage!$C$20,L31=Paramétrage!$C$24,L31=Paramétrage!$C$27,AND(L31&lt;&gt;Paramétrage!$C$9,P31="Mut+ext")),"",ROUNDUP(N31/O31,0))</f>
        <v>1</v>
      </c>
      <c r="U31" s="197">
        <f>IF(OR(L31="",P31="Mut+ext"),0,IF(VLOOKUP(L31,Paramétrage!$C$6:$E$29,2,0)=0,0,IF(O31="","saisir capacité",IF(OR(G31=Paramétrage!$I$7,G31=Paramétrage!$I$8,G31=Paramétrage!$I$9,G31=Paramétrage!$I$10),0,M31*T31*VLOOKUP(L31,Paramétrage!$C$6:$E$29,2,0)))))</f>
        <v>20</v>
      </c>
      <c r="V31" s="202"/>
      <c r="W31" s="203">
        <f t="shared" si="10"/>
        <v>20</v>
      </c>
      <c r="X31" s="80">
        <f>IF(L31="",0,IF(ISERROR(V31+U31*VLOOKUP(L31,Paramétrage!$C$6:$E$29,3,0))=TRUE,W31,V31+U31*VLOOKUP(L31,Paramétrage!$C$6:$E$29,3,0)))</f>
        <v>20</v>
      </c>
      <c r="Y31" s="278" t="s">
        <v>117</v>
      </c>
      <c r="Z31" s="265"/>
      <c r="AA31" s="268"/>
      <c r="AB31" s="185" t="s">
        <v>118</v>
      </c>
      <c r="AC31" s="184" t="s">
        <v>119</v>
      </c>
      <c r="AD31" s="62">
        <f>IF(F31="",0,IF(J31="",0,IF(SUMIF(F30:F37,F31,N30:N37)=0,0,IF(OR(K31="",J31="obligatoire"),AE31/SUMIF(F30:F37,F31,N30:N37),AE31/(SUMIF(F30:F37,F31,N30:N37)/K31)))))</f>
        <v>20</v>
      </c>
      <c r="AE31" s="200">
        <f t="shared" ref="AE31:AE37" si="11">M31*N31</f>
        <v>600</v>
      </c>
    </row>
    <row r="32" spans="1:31" ht="213" customHeight="1" x14ac:dyDescent="0.2">
      <c r="A32" s="291"/>
      <c r="B32" s="261"/>
      <c r="C32" s="271"/>
      <c r="D32" s="272"/>
      <c r="E32" s="262"/>
      <c r="F32" s="190" t="s">
        <v>120</v>
      </c>
      <c r="G32" s="216" t="s">
        <v>65</v>
      </c>
      <c r="H32" s="180" t="s">
        <v>121</v>
      </c>
      <c r="I32" s="50">
        <v>16</v>
      </c>
      <c r="J32" s="60" t="s">
        <v>67</v>
      </c>
      <c r="K32" s="38"/>
      <c r="L32" s="194" t="s">
        <v>68</v>
      </c>
      <c r="M32" s="44">
        <v>20</v>
      </c>
      <c r="N32" s="195">
        <v>30</v>
      </c>
      <c r="O32" s="196">
        <v>30</v>
      </c>
      <c r="P32" s="39" t="s">
        <v>75</v>
      </c>
      <c r="Q32" s="264"/>
      <c r="R32" s="265"/>
      <c r="S32" s="266"/>
      <c r="T32" s="79">
        <f>IF(OR(O32="",L32=Paramétrage!$C$10,L32=Paramétrage!$C$13,L32=Paramétrage!$C$17,L32=Paramétrage!$C$20,L32=Paramétrage!$C$24,L32=Paramétrage!$C$27,AND(L32&lt;&gt;Paramétrage!$C$9,P32="Mut+ext")),"",ROUNDUP(N32/O32,0))</f>
        <v>1</v>
      </c>
      <c r="U32" s="197">
        <f>IF(OR(L32="",P32="Mut+ext"),0,IF(VLOOKUP(L32,Paramétrage!$C$6:$E$29,2,0)=0,0,IF(O32="","saisir capacité",IF(OR(G32=Paramétrage!$I$7,G32=Paramétrage!$I$8,G32=Paramétrage!$I$9,G32=Paramétrage!$I$10),0,M32*T32*VLOOKUP(L32,Paramétrage!$C$6:$E$29,2,0)))))</f>
        <v>20</v>
      </c>
      <c r="V32" s="202"/>
      <c r="W32" s="203">
        <f t="shared" si="10"/>
        <v>20</v>
      </c>
      <c r="X32" s="80">
        <f>IF(L32="",0,IF(ISERROR(V32+U32*VLOOKUP(L32,Paramétrage!$C$6:$E$29,3,0))=TRUE,W32,V32+U32*VLOOKUP(L32,Paramétrage!$C$6:$E$29,3,0)))</f>
        <v>20</v>
      </c>
      <c r="Y32" s="267" t="s">
        <v>117</v>
      </c>
      <c r="Z32" s="265"/>
      <c r="AA32" s="268"/>
      <c r="AB32" s="185" t="s">
        <v>122</v>
      </c>
      <c r="AC32" s="40"/>
      <c r="AD32" s="62">
        <f>IF(F32="",0,IF(J32="",0,IF(SUMIF(F30:F37,F32,N30:N37)=0,0,IF(OR(K32="",J32="obligatoire"),AE32/SUMIF(F30:F37,F32,N30:N37),AE32/(SUMIF(F30:F37,F32,N30:N37)/K32)))))</f>
        <v>20</v>
      </c>
      <c r="AE32" s="200">
        <f t="shared" si="11"/>
        <v>600</v>
      </c>
    </row>
    <row r="33" spans="1:31" ht="352.9" customHeight="1" x14ac:dyDescent="0.2">
      <c r="A33" s="291"/>
      <c r="B33" s="261"/>
      <c r="C33" s="271"/>
      <c r="D33" s="272"/>
      <c r="E33" s="262"/>
      <c r="F33" s="190" t="s">
        <v>123</v>
      </c>
      <c r="G33" s="216" t="s">
        <v>65</v>
      </c>
      <c r="H33" s="182" t="s">
        <v>124</v>
      </c>
      <c r="I33" s="50">
        <v>16</v>
      </c>
      <c r="J33" s="60" t="s">
        <v>67</v>
      </c>
      <c r="K33" s="38">
        <v>1</v>
      </c>
      <c r="L33" s="194" t="s">
        <v>125</v>
      </c>
      <c r="M33" s="44">
        <v>100</v>
      </c>
      <c r="N33" s="215">
        <v>30</v>
      </c>
      <c r="O33" s="196">
        <v>30</v>
      </c>
      <c r="P33" s="39" t="s">
        <v>75</v>
      </c>
      <c r="Q33" s="264"/>
      <c r="R33" s="265"/>
      <c r="S33" s="266"/>
      <c r="T33" s="79" t="str">
        <f>IF(OR(O33="",L33=Paramétrage!$C$10,L33=Paramétrage!$C$13,L33=Paramétrage!$C$17,L33=Paramétrage!$C$20,L33=Paramétrage!$C$24,L33=Paramétrage!$C$27,AND(L33&lt;&gt;Paramétrage!$C$9,P33="Mut+ext")),"",ROUNDUP(N33/O33,0))</f>
        <v/>
      </c>
      <c r="U33" s="197">
        <f>IF(OR(L33="",P33="Mut+ext"),0,IF(VLOOKUP(L33,Paramétrage!$C$6:$E$29,2,0)=0,0,IF(O33="","saisir capacité",IF(OR(G33=Paramétrage!$I$7,G33=Paramétrage!$I$8,G33=Paramétrage!$I$9,G33=Paramétrage!$I$10),0,M33*T33*VLOOKUP(L33,Paramétrage!$C$6:$E$29,2,0)))))</f>
        <v>0</v>
      </c>
      <c r="V33" s="202">
        <v>30</v>
      </c>
      <c r="W33" s="203">
        <f t="shared" si="10"/>
        <v>30</v>
      </c>
      <c r="X33" s="80">
        <f>IF(L33="",0,IF(ISERROR(V33+U33*VLOOKUP(L33,Paramétrage!$C$6:$E$29,3,0))=TRUE,W33,V33+U33*VLOOKUP(L33,Paramétrage!$C$6:$E$29,3,0)))</f>
        <v>30</v>
      </c>
      <c r="Y33" s="278" t="s">
        <v>126</v>
      </c>
      <c r="Z33" s="265"/>
      <c r="AA33" s="268"/>
      <c r="AB33" s="186" t="s">
        <v>127</v>
      </c>
      <c r="AC33" s="184" t="s">
        <v>119</v>
      </c>
      <c r="AD33" s="62">
        <f>IF(F33="",0,IF(J33="",0,IF(SUMIF(F30:F37,F33,N30:N37)=0,0,IF(OR(K33="",J33="obligatoire"),AE33/SUMIF(F30:F37,F33,N30:N37),AE33/(SUMIF(F30:F37,F33,N30:N37)/K33)))))</f>
        <v>100</v>
      </c>
      <c r="AE33" s="200">
        <f t="shared" si="11"/>
        <v>3000</v>
      </c>
    </row>
    <row r="34" spans="1:31" ht="120" customHeight="1" x14ac:dyDescent="0.2">
      <c r="A34" s="291"/>
      <c r="B34" s="261"/>
      <c r="C34" s="271"/>
      <c r="D34" s="272"/>
      <c r="E34" s="262"/>
      <c r="F34" s="190" t="s">
        <v>128</v>
      </c>
      <c r="G34" s="206" t="s">
        <v>65</v>
      </c>
      <c r="H34" s="182" t="s">
        <v>129</v>
      </c>
      <c r="I34" s="50">
        <v>16</v>
      </c>
      <c r="J34" s="49" t="s">
        <v>67</v>
      </c>
      <c r="K34" s="38"/>
      <c r="L34" s="194" t="s">
        <v>130</v>
      </c>
      <c r="M34" s="44">
        <v>12</v>
      </c>
      <c r="N34" s="195">
        <v>30</v>
      </c>
      <c r="O34" s="196">
        <v>30</v>
      </c>
      <c r="P34" s="39" t="s">
        <v>131</v>
      </c>
      <c r="Q34" s="279" t="s">
        <v>132</v>
      </c>
      <c r="R34" s="280"/>
      <c r="S34" s="281"/>
      <c r="T34" s="79" t="str">
        <f>IF(OR(O34="",L34=Paramétrage!$C$10,L34=Paramétrage!$C$13,L34=Paramétrage!$C$17,L34=Paramétrage!$C$20,L34=Paramétrage!$C$24,L34=Paramétrage!$C$27,AND(L34&lt;&gt;Paramétrage!$C$9,P34="Mut+ext")),"",ROUNDUP(N34/O34,0))</f>
        <v/>
      </c>
      <c r="U34" s="197">
        <f>IF(OR(L34="",P34="Mut+ext"),0,IF(VLOOKUP(L34,Paramétrage!$C$6:$E$29,2,0)=0,0,IF(O34="","saisir capacité",IF(OR(G34=Paramétrage!$I$7,G34=Paramétrage!$I$8,G34=Paramétrage!$I$9,G34=Paramétrage!$I$10),0,M34*T34*VLOOKUP(L34,Paramétrage!$C$6:$E$29,2,0)))))</f>
        <v>0</v>
      </c>
      <c r="V34" s="202"/>
      <c r="W34" s="203">
        <f t="shared" si="10"/>
        <v>0</v>
      </c>
      <c r="X34" s="80">
        <f>IF(L34="",0,IF(ISERROR(V34+U34*VLOOKUP(L34,Paramétrage!$C$6:$E$29,3,0))=TRUE,W34,V34+U34*VLOOKUP(L34,Paramétrage!$C$6:$E$29,3,0)))</f>
        <v>0</v>
      </c>
      <c r="Y34" s="278" t="s">
        <v>133</v>
      </c>
      <c r="Z34" s="280"/>
      <c r="AA34" s="282"/>
      <c r="AB34" s="185" t="s">
        <v>134</v>
      </c>
      <c r="AC34" s="184" t="s">
        <v>135</v>
      </c>
      <c r="AD34" s="62">
        <f>IF(F34="",0,IF(J34="",0,IF(SUMIF(F30:F37,F34,N30:N37)=0,0,IF(OR(K34="",J34="obligatoire"),AE34/SUMIF(F30:F37,F34,N30:N37),AE34/(SUMIF(F30:F37,F34,N30:N37)/K34)))))</f>
        <v>12</v>
      </c>
      <c r="AE34" s="200">
        <f t="shared" si="11"/>
        <v>360</v>
      </c>
    </row>
    <row r="35" spans="1:31" x14ac:dyDescent="0.2">
      <c r="A35" s="291"/>
      <c r="B35" s="261"/>
      <c r="C35" s="271"/>
      <c r="D35" s="272"/>
      <c r="E35" s="262"/>
      <c r="F35" s="190"/>
      <c r="G35" s="206"/>
      <c r="H35" s="138"/>
      <c r="I35" s="50"/>
      <c r="J35" s="49"/>
      <c r="K35" s="38"/>
      <c r="L35" s="194"/>
      <c r="M35" s="44"/>
      <c r="N35" s="215"/>
      <c r="O35" s="196"/>
      <c r="P35" s="39"/>
      <c r="Q35" s="264"/>
      <c r="R35" s="265"/>
      <c r="S35" s="266"/>
      <c r="T35" s="79" t="str">
        <f>IF(OR(O35="",L35=Paramétrage!$C$10,L35=Paramétrage!$C$13,L35=Paramétrage!$C$17,L35=Paramétrage!$C$20,L35=Paramétrage!$C$24,L35=Paramétrage!$C$27,AND(L35&lt;&gt;Paramétrage!$C$9,P35="Mut+ext")),"",ROUNDUP(N35/O35,0))</f>
        <v/>
      </c>
      <c r="U35" s="197">
        <f>IF(OR(L35="",P35="Mut+ext"),0,IF(VLOOKUP(L35,Paramétrage!$C$6:$E$29,2,0)=0,0,IF(O35="","saisir capacité",IF(OR(G35=Paramétrage!$I$7,G35=Paramétrage!$I$8,G35=Paramétrage!$I$9,G35=Paramétrage!$I$10),0,M35*T35*VLOOKUP(L35,Paramétrage!$C$6:$E$29,2,0)))))</f>
        <v>0</v>
      </c>
      <c r="V35" s="202"/>
      <c r="W35" s="203">
        <f t="shared" si="10"/>
        <v>0</v>
      </c>
      <c r="X35" s="80">
        <f>IF(L35="",0,IF(ISERROR(V35+U35*VLOOKUP(L35,Paramétrage!$C$6:$E$29,3,0))=TRUE,W35,V35+U35*VLOOKUP(L35,Paramétrage!$C$6:$E$29,3,0)))</f>
        <v>0</v>
      </c>
      <c r="Y35" s="267"/>
      <c r="Z35" s="265"/>
      <c r="AA35" s="268"/>
      <c r="AB35" s="137"/>
      <c r="AC35" s="40"/>
      <c r="AD35" s="62">
        <f>IF(F35="",0,IF(J35="",0,IF(SUMIF(F30:F37,F35,N30:N37)=0,0,IF(OR(K35="",J35="obligatoire"),AE35/SUMIF(F30:F37,F35,N30:N37),AE35/(SUMIF(F30:F37,F35,N30:N37)/K35)))))</f>
        <v>0</v>
      </c>
      <c r="AE35" s="200">
        <f t="shared" si="11"/>
        <v>0</v>
      </c>
    </row>
    <row r="36" spans="1:31" x14ac:dyDescent="0.2">
      <c r="A36" s="291"/>
      <c r="B36" s="261"/>
      <c r="C36" s="271"/>
      <c r="D36" s="272"/>
      <c r="E36" s="262"/>
      <c r="F36" s="190"/>
      <c r="G36" s="206"/>
      <c r="H36" s="138"/>
      <c r="I36" s="50"/>
      <c r="J36" s="49"/>
      <c r="K36" s="38"/>
      <c r="L36" s="194"/>
      <c r="M36" s="44"/>
      <c r="N36" s="195"/>
      <c r="O36" s="196"/>
      <c r="P36" s="39"/>
      <c r="Q36" s="264"/>
      <c r="R36" s="265"/>
      <c r="S36" s="266"/>
      <c r="T36" s="79" t="str">
        <f>IF(OR(O36="",L36=Paramétrage!$C$10,L36=Paramétrage!$C$13,L36=Paramétrage!$C$17,L36=Paramétrage!$C$20,L36=Paramétrage!$C$24,L36=Paramétrage!$C$27,AND(L36&lt;&gt;Paramétrage!$C$9,P36="Mut+ext")),"",ROUNDUP(N36/O36,0))</f>
        <v/>
      </c>
      <c r="U36" s="197">
        <f>IF(OR(L36="",P36="Mut+ext"),0,IF(VLOOKUP(L36,Paramétrage!$C$6:$E$29,2,0)=0,0,IF(O36="","saisir capacité",IF(OR(G36=Paramétrage!$I$7,G36=Paramétrage!$I$8,G36=Paramétrage!$I$9,G36=Paramétrage!$I$10),0,M36*T36*VLOOKUP(L36,Paramétrage!$C$6:$E$29,2,0)))))</f>
        <v>0</v>
      </c>
      <c r="V36" s="202"/>
      <c r="W36" s="203">
        <f t="shared" si="10"/>
        <v>0</v>
      </c>
      <c r="X36" s="80">
        <f>IF(L36="",0,IF(ISERROR(V36+U36*VLOOKUP(L36,Paramétrage!$C$6:$E$29,3,0))=TRUE,W36,V36+U36*VLOOKUP(L36,Paramétrage!$C$6:$E$29,3,0)))</f>
        <v>0</v>
      </c>
      <c r="Y36" s="267"/>
      <c r="Z36" s="265"/>
      <c r="AA36" s="268"/>
      <c r="AB36" s="137"/>
      <c r="AC36" s="40"/>
      <c r="AD36" s="62">
        <f>IF(F36="",0,IF(J36="",0,IF(SUMIF(F30:F37,F36,N30:N37)=0,0,IF(OR(K36="",J36="obligatoire"),AE36/SUMIF(F30:F37,F36,N30:N37),AE36/(SUMIF(F30:F37,F36,N30:N37)/K36)))))</f>
        <v>0</v>
      </c>
      <c r="AE36" s="200">
        <f t="shared" si="11"/>
        <v>0</v>
      </c>
    </row>
    <row r="37" spans="1:31" x14ac:dyDescent="0.2">
      <c r="A37" s="291"/>
      <c r="B37" s="261"/>
      <c r="C37" s="273"/>
      <c r="D37" s="274"/>
      <c r="E37" s="263"/>
      <c r="F37" s="190"/>
      <c r="G37" s="206"/>
      <c r="H37" s="138"/>
      <c r="I37" s="50"/>
      <c r="J37" s="49"/>
      <c r="K37" s="38"/>
      <c r="L37" s="194"/>
      <c r="M37" s="44"/>
      <c r="N37" s="201"/>
      <c r="O37" s="196"/>
      <c r="P37" s="39"/>
      <c r="Q37" s="264"/>
      <c r="R37" s="265"/>
      <c r="S37" s="266"/>
      <c r="T37" s="79" t="str">
        <f>IF(OR(O37="",L37=Paramétrage!$C$10,L37=Paramétrage!$C$13,L37=Paramétrage!$C$17,L37=Paramétrage!$C$20,L37=Paramétrage!$C$24,L37=Paramétrage!$C$27,AND(L37&lt;&gt;Paramétrage!$C$9,P37="Mut+ext")),"",ROUNDUP(N37/O37,0))</f>
        <v/>
      </c>
      <c r="U37" s="197">
        <f>IF(OR(L37="",P37="Mut+ext"),0,IF(VLOOKUP(L37,Paramétrage!$C$6:$E$29,2,0)=0,0,IF(O37="","saisir capacité",IF(OR(G37=Paramétrage!$I$7,G37=Paramétrage!$I$8,G37=Paramétrage!$I$9,G37=Paramétrage!$I$10),0,M37*T37*VLOOKUP(L37,Paramétrage!$C$6:$E$29,2,0)))))</f>
        <v>0</v>
      </c>
      <c r="V37" s="202"/>
      <c r="W37" s="203">
        <f t="shared" si="10"/>
        <v>0</v>
      </c>
      <c r="X37" s="80">
        <f>IF(L37="",0,IF(ISERROR(V37+U37*VLOOKUP(L37,Paramétrage!$C$6:$E$29,3,0))=TRUE,W37,V37+U37*VLOOKUP(L37,Paramétrage!$C$6:$E$29,3,0)))</f>
        <v>0</v>
      </c>
      <c r="Y37" s="267"/>
      <c r="Z37" s="265"/>
      <c r="AA37" s="268"/>
      <c r="AB37" s="137"/>
      <c r="AC37" s="40"/>
      <c r="AD37" s="62">
        <f>IF(F37="",0,IF(J37="",0,IF(SUMIF(F30:F37,F37,N30:N37)=0,0,IF(OR(K37="",J37="obligatoire"),AE37/SUMIF(F30:F37,F37,N30:N37),AE37/(SUMIF(F30:F37,F37,N30:N37)/K37)))))</f>
        <v>0</v>
      </c>
      <c r="AE37" s="200">
        <f t="shared" si="11"/>
        <v>0</v>
      </c>
    </row>
    <row r="38" spans="1:31" x14ac:dyDescent="0.2">
      <c r="A38" s="291"/>
      <c r="B38" s="261"/>
      <c r="C38" s="207"/>
      <c r="D38" s="208"/>
      <c r="E38" s="209"/>
      <c r="F38" s="209"/>
      <c r="G38" s="210"/>
      <c r="H38" s="139"/>
      <c r="I38" s="104"/>
      <c r="J38" s="64"/>
      <c r="K38" s="65"/>
      <c r="L38" s="211"/>
      <c r="M38" s="66">
        <f>AD38</f>
        <v>172</v>
      </c>
      <c r="N38" s="212"/>
      <c r="O38" s="212"/>
      <c r="P38" s="69"/>
      <c r="Q38" s="67"/>
      <c r="R38" s="67"/>
      <c r="S38" s="68"/>
      <c r="T38" s="105"/>
      <c r="U38" s="213">
        <f>SUM(U30:U37)</f>
        <v>60</v>
      </c>
      <c r="V38" s="211">
        <v>0</v>
      </c>
      <c r="W38" s="214">
        <f t="shared" ref="W38" si="12">U38+V38</f>
        <v>60</v>
      </c>
      <c r="X38" s="70">
        <f>IF(L38="",0,V38+U38*VLOOKUP(L38,Paramétrage!$C$6:$E$29,3,0))</f>
        <v>0</v>
      </c>
      <c r="Y38" s="106"/>
      <c r="Z38" s="107"/>
      <c r="AA38" s="108"/>
      <c r="AB38" s="109"/>
      <c r="AC38" s="110"/>
      <c r="AD38" s="111">
        <f>SUM(AD30:AD37)</f>
        <v>172</v>
      </c>
      <c r="AE38" s="112">
        <f>SUM(AE30:AE37)</f>
        <v>5160</v>
      </c>
    </row>
    <row r="39" spans="1:31" ht="15.4" customHeight="1" x14ac:dyDescent="0.2">
      <c r="A39" s="291"/>
      <c r="B39" s="261" t="s">
        <v>136</v>
      </c>
      <c r="C39" s="269" t="s">
        <v>137</v>
      </c>
      <c r="D39" s="270"/>
      <c r="E39" s="262"/>
      <c r="F39" s="190"/>
      <c r="G39" s="193"/>
      <c r="H39" s="54"/>
      <c r="I39" s="50"/>
      <c r="J39" s="60"/>
      <c r="K39" s="38"/>
      <c r="L39" s="194"/>
      <c r="M39" s="45"/>
      <c r="N39" s="195"/>
      <c r="O39" s="196"/>
      <c r="P39" s="42"/>
      <c r="Q39" s="264" t="s">
        <v>138</v>
      </c>
      <c r="R39" s="265"/>
      <c r="S39" s="266"/>
      <c r="T39" s="79" t="str">
        <f>IF(OR(O39="",L39=Paramétrage!$C$10,L39=Paramétrage!$C$13,L39=Paramétrage!$C$17,L39=Paramétrage!$C$20,L39=Paramétrage!$C$24,L39=Paramétrage!$C$27,AND(L39&lt;&gt;Paramétrage!$C$9,P39="Mut+ext")),"",ROUNDUP(N39/O39,0))</f>
        <v/>
      </c>
      <c r="U39" s="197">
        <f>IF(OR(L39="",P39="Mut+ext"),0,IF(VLOOKUP(L39,Paramétrage!$C$6:$E$29,2,0)=0,0,IF(O39="","saisir capacité",IF(OR(G39=Paramétrage!$I$7,G39=Paramétrage!$I$8,G39=Paramétrage!$I$9,G39=Paramétrage!$I$10),0,M39*T39*VLOOKUP(L39,Paramétrage!$C$6:$E$29,2,0)))))</f>
        <v>0</v>
      </c>
      <c r="V39" s="198"/>
      <c r="W39" s="199">
        <f t="shared" ref="W39:W46" si="13">IF(ISERROR(U39+V39)=TRUE,U39,U39+V39)</f>
        <v>0</v>
      </c>
      <c r="X39" s="81">
        <f>IF(L39="",0,IF(ISERROR(V39+U39*VLOOKUP(L39,Paramétrage!$C$6:$E$29,3,0))=TRUE,W39,V39+U39*VLOOKUP(L39,Paramétrage!$C$6:$E$29,3,0)))</f>
        <v>0</v>
      </c>
      <c r="Y39" s="267"/>
      <c r="Z39" s="265"/>
      <c r="AA39" s="268"/>
      <c r="AB39" s="61"/>
      <c r="AC39" s="40"/>
      <c r="AD39" s="62">
        <f>IF(F39="",0,IF(J39="",0,IF(SUMIF(F39:F46,F39,N39:N46)=0,0,IF(OR(K39="",J39="obligatoire"),AE39/SUMIF(F39:F46,F39,N39:N46),AE39/(SUMIF(F39:F46,F39,N39:N46)/K39)))))</f>
        <v>0</v>
      </c>
      <c r="AE39" s="200">
        <f>M39*N39</f>
        <v>0</v>
      </c>
    </row>
    <row r="40" spans="1:31" x14ac:dyDescent="0.2">
      <c r="A40" s="291"/>
      <c r="B40" s="261"/>
      <c r="C40" s="271"/>
      <c r="D40" s="272"/>
      <c r="E40" s="262"/>
      <c r="F40" s="190"/>
      <c r="G40" s="193"/>
      <c r="H40" s="54"/>
      <c r="I40" s="50"/>
      <c r="J40" s="60"/>
      <c r="K40" s="38"/>
      <c r="L40" s="194"/>
      <c r="M40" s="45"/>
      <c r="N40" s="195"/>
      <c r="O40" s="196"/>
      <c r="P40" s="39"/>
      <c r="Q40" s="264"/>
      <c r="R40" s="265"/>
      <c r="S40" s="266"/>
      <c r="T40" s="79" t="str">
        <f>IF(OR(O40="",L40=Paramétrage!$C$10,L40=Paramétrage!$C$13,L40=Paramétrage!$C$17,L40=Paramétrage!$C$20,L40=Paramétrage!$C$24,L40=Paramétrage!$C$27,AND(L40&lt;&gt;Paramétrage!$C$9,P40="Mut+ext")),"",ROUNDUP(N40/O40,0))</f>
        <v/>
      </c>
      <c r="U40" s="197">
        <f>IF(OR(L40="",P40="Mut+ext"),0,IF(VLOOKUP(L40,Paramétrage!$C$6:$E$29,2,0)=0,0,IF(O40="","saisir capacité",IF(OR(G40=Paramétrage!$I$7,G40=Paramétrage!$I$8,G40=Paramétrage!$I$9,G40=Paramétrage!$I$10),0,M40*T40*VLOOKUP(L40,Paramétrage!$C$6:$E$29,2,0)))))</f>
        <v>0</v>
      </c>
      <c r="V40" s="202"/>
      <c r="W40" s="203">
        <f t="shared" si="13"/>
        <v>0</v>
      </c>
      <c r="X40" s="80">
        <f>IF(L40="",0,IF(ISERROR(V40+U40*VLOOKUP(L40,Paramétrage!$C$6:$E$29,3,0))=TRUE,W40,V40+U40*VLOOKUP(L40,Paramétrage!$C$6:$E$29,3,0)))</f>
        <v>0</v>
      </c>
      <c r="Y40" s="267"/>
      <c r="Z40" s="265"/>
      <c r="AA40" s="268"/>
      <c r="AB40" s="137"/>
      <c r="AC40" s="40"/>
      <c r="AD40" s="62">
        <f>IF(F40="",0,IF(J40="",0,IF(SUMIF(F39:F46,F40,N39:N46)=0,0,IF(OR(K40="",J40="obligatoire"),AE40/SUMIF(F39:F46,F40,N39:N46),AE40/(SUMIF(F39:F46,F40,N39:N46)/K40)))))</f>
        <v>0</v>
      </c>
      <c r="AE40" s="200">
        <f t="shared" ref="AE40:AE46" si="14">M40*N40</f>
        <v>0</v>
      </c>
    </row>
    <row r="41" spans="1:31" x14ac:dyDescent="0.2">
      <c r="A41" s="291"/>
      <c r="B41" s="261"/>
      <c r="C41" s="271"/>
      <c r="D41" s="272"/>
      <c r="E41" s="262"/>
      <c r="F41" s="190"/>
      <c r="G41" s="216"/>
      <c r="H41" s="54"/>
      <c r="I41" s="50"/>
      <c r="J41" s="49"/>
      <c r="K41" s="38"/>
      <c r="L41" s="194"/>
      <c r="M41" s="44"/>
      <c r="N41" s="195"/>
      <c r="O41" s="196"/>
      <c r="P41" s="39"/>
      <c r="Q41" s="264"/>
      <c r="R41" s="265"/>
      <c r="S41" s="266"/>
      <c r="T41" s="79" t="str">
        <f>IF(OR(O41="",L41=Paramétrage!$C$10,L41=Paramétrage!$C$13,L41=Paramétrage!$C$17,L41=Paramétrage!$C$20,L41=Paramétrage!$C$24,L41=Paramétrage!$C$27,AND(L41&lt;&gt;Paramétrage!$C$9,P41="Mut+ext")),"",ROUNDUP(N41/O41,0))</f>
        <v/>
      </c>
      <c r="U41" s="197">
        <f>IF(OR(L41="",P41="Mut+ext"),0,IF(VLOOKUP(L41,Paramétrage!$C$6:$E$29,2,0)=0,0,IF(O41="","saisir capacité",IF(OR(G41=Paramétrage!$I$7,G41=Paramétrage!$I$8,G41=Paramétrage!$I$9,G41=Paramétrage!$I$10),0,M41*T41*VLOOKUP(L41,Paramétrage!$C$6:$E$29,2,0)))))</f>
        <v>0</v>
      </c>
      <c r="V41" s="202"/>
      <c r="W41" s="203">
        <f t="shared" si="13"/>
        <v>0</v>
      </c>
      <c r="X41" s="80">
        <f>IF(L41="",0,IF(ISERROR(V41+U41*VLOOKUP(L41,Paramétrage!$C$6:$E$29,3,0))=TRUE,W41,V41+U41*VLOOKUP(L41,Paramétrage!$C$6:$E$29,3,0)))</f>
        <v>0</v>
      </c>
      <c r="Y41" s="267"/>
      <c r="Z41" s="265"/>
      <c r="AA41" s="268"/>
      <c r="AB41" s="137"/>
      <c r="AC41" s="40"/>
      <c r="AD41" s="62">
        <f>IF(F41="",0,IF(J41="",0,IF(SUMIF(F39:F46,F41,N39:N46)=0,0,IF(OR(K41="",J41="obligatoire"),AE41/SUMIF(F39:F46,F41,N39:N46),AE41/(SUMIF(F39:F46,F41,N39:N46)/K41)))))</f>
        <v>0</v>
      </c>
      <c r="AE41" s="200">
        <f t="shared" si="14"/>
        <v>0</v>
      </c>
    </row>
    <row r="42" spans="1:31" x14ac:dyDescent="0.2">
      <c r="A42" s="291"/>
      <c r="B42" s="261"/>
      <c r="C42" s="271"/>
      <c r="D42" s="272"/>
      <c r="E42" s="262"/>
      <c r="F42" s="190"/>
      <c r="G42" s="216"/>
      <c r="H42" s="138"/>
      <c r="I42" s="50"/>
      <c r="J42" s="49"/>
      <c r="K42" s="38"/>
      <c r="L42" s="194"/>
      <c r="M42" s="44"/>
      <c r="N42" s="215"/>
      <c r="O42" s="196"/>
      <c r="P42" s="39"/>
      <c r="Q42" s="264"/>
      <c r="R42" s="265"/>
      <c r="S42" s="266"/>
      <c r="T42" s="79" t="str">
        <f>IF(OR(O42="",L42=Paramétrage!$C$10,L42=Paramétrage!$C$13,L42=Paramétrage!$C$17,L42=Paramétrage!$C$20,L42=Paramétrage!$C$24,L42=Paramétrage!$C$27,AND(L42&lt;&gt;Paramétrage!$C$9,P42="Mut+ext")),"",ROUNDUP(N42/O42,0))</f>
        <v/>
      </c>
      <c r="U42" s="197">
        <f>IF(OR(L42="",P42="Mut+ext"),0,IF(VLOOKUP(L42,Paramétrage!$C$6:$E$29,2,0)=0,0,IF(O42="","saisir capacité",IF(OR(G42=Paramétrage!$I$7,G42=Paramétrage!$I$8,G42=Paramétrage!$I$9,G42=Paramétrage!$I$10),0,M42*T42*VLOOKUP(L42,Paramétrage!$C$6:$E$29,2,0)))))</f>
        <v>0</v>
      </c>
      <c r="V42" s="202"/>
      <c r="W42" s="203">
        <f t="shared" si="13"/>
        <v>0</v>
      </c>
      <c r="X42" s="80">
        <f>IF(L42="",0,IF(ISERROR(V42+U42*VLOOKUP(L42,Paramétrage!$C$6:$E$29,3,0))=TRUE,W42,V42+U42*VLOOKUP(L42,Paramétrage!$C$6:$E$29,3,0)))</f>
        <v>0</v>
      </c>
      <c r="Y42" s="267"/>
      <c r="Z42" s="265"/>
      <c r="AA42" s="268"/>
      <c r="AB42" s="51"/>
      <c r="AC42" s="40"/>
      <c r="AD42" s="62">
        <f>IF(F42="",0,IF(J42="",0,IF(SUMIF(F39:F46,F42,N39:N46)=0,0,IF(OR(K42="",J42="obligatoire"),AE42/SUMIF(F39:F46,F42,N39:N46),AE42/(SUMIF(F39:F46,F42,N39:N46)/K42)))))</f>
        <v>0</v>
      </c>
      <c r="AE42" s="200">
        <f t="shared" si="14"/>
        <v>0</v>
      </c>
    </row>
    <row r="43" spans="1:31" x14ac:dyDescent="0.2">
      <c r="A43" s="291"/>
      <c r="B43" s="261"/>
      <c r="C43" s="271"/>
      <c r="D43" s="272"/>
      <c r="E43" s="262"/>
      <c r="F43" s="190"/>
      <c r="G43" s="206"/>
      <c r="H43" s="138"/>
      <c r="I43" s="50"/>
      <c r="J43" s="49"/>
      <c r="K43" s="38"/>
      <c r="L43" s="194"/>
      <c r="M43" s="44"/>
      <c r="N43" s="195"/>
      <c r="O43" s="196"/>
      <c r="P43" s="39"/>
      <c r="Q43" s="264"/>
      <c r="R43" s="265"/>
      <c r="S43" s="266"/>
      <c r="T43" s="79" t="str">
        <f>IF(OR(O43="",L43=Paramétrage!$C$10,L43=Paramétrage!$C$13,L43=Paramétrage!$C$17,L43=Paramétrage!$C$20,L43=Paramétrage!$C$24,L43=Paramétrage!$C$27,AND(L43&lt;&gt;Paramétrage!$C$9,P43="Mut+ext")),"",ROUNDUP(N43/O43,0))</f>
        <v/>
      </c>
      <c r="U43" s="197">
        <f>IF(OR(L43="",P43="Mut+ext"),0,IF(VLOOKUP(L43,Paramétrage!$C$6:$E$29,2,0)=0,0,IF(O43="","saisir capacité",IF(OR(G43=Paramétrage!$I$7,G43=Paramétrage!$I$8,G43=Paramétrage!$I$9,G43=Paramétrage!$I$10),0,M43*T43*VLOOKUP(L43,Paramétrage!$C$6:$E$29,2,0)))))</f>
        <v>0</v>
      </c>
      <c r="V43" s="202"/>
      <c r="W43" s="203">
        <f t="shared" si="13"/>
        <v>0</v>
      </c>
      <c r="X43" s="80">
        <f>IF(L43="",0,IF(ISERROR(V43+U43*VLOOKUP(L43,Paramétrage!$C$6:$E$29,3,0))=TRUE,W43,V43+U43*VLOOKUP(L43,Paramétrage!$C$6:$E$29,3,0)))</f>
        <v>0</v>
      </c>
      <c r="Y43" s="267"/>
      <c r="Z43" s="265"/>
      <c r="AA43" s="268"/>
      <c r="AB43" s="137"/>
      <c r="AC43" s="40"/>
      <c r="AD43" s="62">
        <f>IF(F43="",0,IF(J43="",0,IF(SUMIF(F39:F46,F43,N39:N46)=0,0,IF(OR(K43="",J43="obligatoire"),AE43/SUMIF(F39:F46,F43,N39:N46),AE43/(SUMIF(F39:F46,F43,N39:N46)/K43)))))</f>
        <v>0</v>
      </c>
      <c r="AE43" s="200">
        <f t="shared" si="14"/>
        <v>0</v>
      </c>
    </row>
    <row r="44" spans="1:31" x14ac:dyDescent="0.2">
      <c r="A44" s="291"/>
      <c r="B44" s="261"/>
      <c r="C44" s="271"/>
      <c r="D44" s="272"/>
      <c r="E44" s="262"/>
      <c r="F44" s="190"/>
      <c r="G44" s="206"/>
      <c r="H44" s="138"/>
      <c r="I44" s="50"/>
      <c r="J44" s="49"/>
      <c r="K44" s="38"/>
      <c r="L44" s="194"/>
      <c r="M44" s="44"/>
      <c r="N44" s="215"/>
      <c r="O44" s="196"/>
      <c r="P44" s="39"/>
      <c r="Q44" s="264"/>
      <c r="R44" s="265"/>
      <c r="S44" s="266"/>
      <c r="T44" s="79" t="str">
        <f>IF(OR(O44="",L44=Paramétrage!$C$10,L44=Paramétrage!$C$13,L44=Paramétrage!$C$17,L44=Paramétrage!$C$20,L44=Paramétrage!$C$24,L44=Paramétrage!$C$27,AND(L44&lt;&gt;Paramétrage!$C$9,P44="Mut+ext")),"",ROUNDUP(N44/O44,0))</f>
        <v/>
      </c>
      <c r="U44" s="197">
        <f>IF(OR(L44="",P44="Mut+ext"),0,IF(VLOOKUP(L44,Paramétrage!$C$6:$E$29,2,0)=0,0,IF(O44="","saisir capacité",IF(OR(G44=Paramétrage!$I$7,G44=Paramétrage!$I$8,G44=Paramétrage!$I$9,G44=Paramétrage!$I$10),0,M44*T44*VLOOKUP(L44,Paramétrage!$C$6:$E$29,2,0)))))</f>
        <v>0</v>
      </c>
      <c r="V44" s="202"/>
      <c r="W44" s="203">
        <f t="shared" si="13"/>
        <v>0</v>
      </c>
      <c r="X44" s="80">
        <f>IF(L44="",0,IF(ISERROR(V44+U44*VLOOKUP(L44,Paramétrage!$C$6:$E$29,3,0))=TRUE,W44,V44+U44*VLOOKUP(L44,Paramétrage!$C$6:$E$29,3,0)))</f>
        <v>0</v>
      </c>
      <c r="Y44" s="267"/>
      <c r="Z44" s="265"/>
      <c r="AA44" s="268"/>
      <c r="AB44" s="137"/>
      <c r="AC44" s="40"/>
      <c r="AD44" s="62">
        <f>IF(F44="",0,IF(J44="",0,IF(SUMIF(F39:F46,F44,N39:N46)=0,0,IF(OR(K44="",J44="obligatoire"),AE44/SUMIF(F39:F46,F44,N39:N46),AE44/(SUMIF(F39:F46,F44,N39:N46)/K44)))))</f>
        <v>0</v>
      </c>
      <c r="AE44" s="200">
        <f t="shared" si="14"/>
        <v>0</v>
      </c>
    </row>
    <row r="45" spans="1:31" x14ac:dyDescent="0.2">
      <c r="A45" s="291"/>
      <c r="B45" s="261"/>
      <c r="C45" s="271"/>
      <c r="D45" s="272"/>
      <c r="E45" s="262"/>
      <c r="F45" s="190"/>
      <c r="G45" s="206"/>
      <c r="H45" s="138"/>
      <c r="I45" s="50"/>
      <c r="J45" s="49"/>
      <c r="K45" s="38"/>
      <c r="L45" s="194"/>
      <c r="M45" s="44"/>
      <c r="N45" s="195"/>
      <c r="O45" s="196"/>
      <c r="P45" s="39"/>
      <c r="Q45" s="264"/>
      <c r="R45" s="265"/>
      <c r="S45" s="266"/>
      <c r="T45" s="79" t="str">
        <f>IF(OR(O45="",L45=Paramétrage!$C$10,L45=Paramétrage!$C$13,L45=Paramétrage!$C$17,L45=Paramétrage!$C$20,L45=Paramétrage!$C$24,L45=Paramétrage!$C$27,AND(L45&lt;&gt;Paramétrage!$C$9,P45="Mut+ext")),"",ROUNDUP(N45/O45,0))</f>
        <v/>
      </c>
      <c r="U45" s="197">
        <f>IF(OR(L45="",P45="Mut+ext"),0,IF(VLOOKUP(L45,Paramétrage!$C$6:$E$29,2,0)=0,0,IF(O45="","saisir capacité",IF(OR(G45=Paramétrage!$I$7,G45=Paramétrage!$I$8,G45=Paramétrage!$I$9,G45=Paramétrage!$I$10),0,M45*T45*VLOOKUP(L45,Paramétrage!$C$6:$E$29,2,0)))))</f>
        <v>0</v>
      </c>
      <c r="V45" s="202"/>
      <c r="W45" s="203">
        <f t="shared" si="13"/>
        <v>0</v>
      </c>
      <c r="X45" s="80">
        <f>IF(L45="",0,IF(ISERROR(V45+U45*VLOOKUP(L45,Paramétrage!$C$6:$E$29,3,0))=TRUE,W45,V45+U45*VLOOKUP(L45,Paramétrage!$C$6:$E$29,3,0)))</f>
        <v>0</v>
      </c>
      <c r="Y45" s="267"/>
      <c r="Z45" s="265"/>
      <c r="AA45" s="268"/>
      <c r="AB45" s="137"/>
      <c r="AC45" s="40"/>
      <c r="AD45" s="62">
        <f>IF(F45="",0,IF(J45="",0,IF(SUMIF(F39:F46,F45,N39:N46)=0,0,IF(OR(K45="",J45="obligatoire"),AE45/SUMIF(F39:F46,F45,N39:N46),AE45/(SUMIF(F39:F46,F45,N39:N46)/K45)))))</f>
        <v>0</v>
      </c>
      <c r="AE45" s="200">
        <f t="shared" si="14"/>
        <v>0</v>
      </c>
    </row>
    <row r="46" spans="1:31" x14ac:dyDescent="0.2">
      <c r="A46" s="291"/>
      <c r="B46" s="261"/>
      <c r="C46" s="273"/>
      <c r="D46" s="274"/>
      <c r="E46" s="263"/>
      <c r="F46" s="190"/>
      <c r="G46" s="206"/>
      <c r="H46" s="138"/>
      <c r="I46" s="50"/>
      <c r="J46" s="49"/>
      <c r="K46" s="38"/>
      <c r="L46" s="194"/>
      <c r="M46" s="44"/>
      <c r="N46" s="201"/>
      <c r="O46" s="196"/>
      <c r="P46" s="39"/>
      <c r="Q46" s="264"/>
      <c r="R46" s="265"/>
      <c r="S46" s="266"/>
      <c r="T46" s="79" t="str">
        <f>IF(OR(O46="",L46=Paramétrage!$C$10,L46=Paramétrage!$C$13,L46=Paramétrage!$C$17,L46=Paramétrage!$C$20,L46=Paramétrage!$C$24,L46=Paramétrage!$C$27,AND(L46&lt;&gt;Paramétrage!$C$9,P46="Mut+ext")),"",ROUNDUP(N46/O46,0))</f>
        <v/>
      </c>
      <c r="U46" s="197">
        <f>IF(OR(L46="",P46="Mut+ext"),0,IF(VLOOKUP(L46,Paramétrage!$C$6:$E$29,2,0)=0,0,IF(O46="","saisir capacité",IF(OR(G46=Paramétrage!$I$7,G46=Paramétrage!$I$8,G46=Paramétrage!$I$9,G46=Paramétrage!$I$10),0,M46*T46*VLOOKUP(L46,Paramétrage!$C$6:$E$29,2,0)))))</f>
        <v>0</v>
      </c>
      <c r="V46" s="202"/>
      <c r="W46" s="203">
        <f t="shared" si="13"/>
        <v>0</v>
      </c>
      <c r="X46" s="80">
        <f>IF(L46="",0,IF(ISERROR(V46+U46*VLOOKUP(L46,Paramétrage!$C$6:$E$29,3,0))=TRUE,W46,V46+U46*VLOOKUP(L46,Paramétrage!$C$6:$E$29,3,0)))</f>
        <v>0</v>
      </c>
      <c r="Y46" s="267"/>
      <c r="Z46" s="265"/>
      <c r="AA46" s="268"/>
      <c r="AB46" s="137"/>
      <c r="AC46" s="40"/>
      <c r="AD46" s="62">
        <f>IF(F46="",0,IF(J46="",0,IF(SUMIF(F39:F46,F46,N39:N46)=0,0,IF(OR(K46="",J46="obligatoire"),AE46/SUMIF(F39:F46,F46,N39:N46),AE46/(SUMIF(F39:F46,F46,N39:N46)/K46)))))</f>
        <v>0</v>
      </c>
      <c r="AE46" s="200">
        <f t="shared" si="14"/>
        <v>0</v>
      </c>
    </row>
    <row r="47" spans="1:31" x14ac:dyDescent="0.2">
      <c r="A47" s="291"/>
      <c r="B47" s="261"/>
      <c r="C47" s="207"/>
      <c r="D47" s="208"/>
      <c r="E47" s="209"/>
      <c r="F47" s="209"/>
      <c r="G47" s="210"/>
      <c r="H47" s="139"/>
      <c r="I47" s="104"/>
      <c r="J47" s="64"/>
      <c r="K47" s="65"/>
      <c r="L47" s="211"/>
      <c r="M47" s="66">
        <f>AD47</f>
        <v>0</v>
      </c>
      <c r="N47" s="212"/>
      <c r="O47" s="212"/>
      <c r="P47" s="69"/>
      <c r="Q47" s="67"/>
      <c r="R47" s="67"/>
      <c r="S47" s="68"/>
      <c r="T47" s="105"/>
      <c r="U47" s="213">
        <f>SUM(U39:U46)</f>
        <v>0</v>
      </c>
      <c r="V47" s="211">
        <v>0</v>
      </c>
      <c r="W47" s="214">
        <f t="shared" ref="W47" si="15">U47+V47</f>
        <v>0</v>
      </c>
      <c r="X47" s="70">
        <f>IF(L47="",0,V47+U47*VLOOKUP(L47,Paramétrage!$C$6:$E$29,3,0))</f>
        <v>0</v>
      </c>
      <c r="Y47" s="106"/>
      <c r="Z47" s="107"/>
      <c r="AA47" s="108"/>
      <c r="AB47" s="109"/>
      <c r="AC47" s="110"/>
      <c r="AD47" s="111">
        <f>SUM(AD39:AD46)</f>
        <v>0</v>
      </c>
      <c r="AE47" s="112">
        <f>SUM(AE39:AE46)</f>
        <v>0</v>
      </c>
    </row>
    <row r="48" spans="1:31" ht="15.4" customHeight="1" x14ac:dyDescent="0.2">
      <c r="A48" s="291"/>
      <c r="B48" s="261" t="s">
        <v>139</v>
      </c>
      <c r="C48" s="269" t="s">
        <v>140</v>
      </c>
      <c r="D48" s="270"/>
      <c r="E48" s="262"/>
      <c r="F48" s="190"/>
      <c r="G48" s="193"/>
      <c r="H48" s="54"/>
      <c r="I48" s="50"/>
      <c r="J48" s="60"/>
      <c r="K48" s="38"/>
      <c r="L48" s="194"/>
      <c r="M48" s="45"/>
      <c r="N48" s="195"/>
      <c r="O48" s="196"/>
      <c r="P48" s="42"/>
      <c r="Q48" s="264"/>
      <c r="R48" s="265"/>
      <c r="S48" s="266"/>
      <c r="T48" s="79" t="str">
        <f>IF(OR(O48="",L48=Paramétrage!$C$10,L48=Paramétrage!$C$13,L48=Paramétrage!$C$17,L48=Paramétrage!$C$20,L48=Paramétrage!$C$24,L48=Paramétrage!$C$27,AND(L48&lt;&gt;Paramétrage!$C$9,P48="Mut+ext")),"",ROUNDUP(N48/O48,0))</f>
        <v/>
      </c>
      <c r="U48" s="197">
        <f>IF(OR(L48="",P48="Mut+ext"),0,IF(VLOOKUP(L48,Paramétrage!$C$6:$E$29,2,0)=0,0,IF(O48="","saisir capacité",IF(OR(G48=Paramétrage!$I$7,G48=Paramétrage!$I$8,G48=Paramétrage!$I$9,G48=Paramétrage!$I$10),0,M48*T48*VLOOKUP(L48,Paramétrage!$C$6:$E$29,2,0)))))</f>
        <v>0</v>
      </c>
      <c r="V48" s="198"/>
      <c r="W48" s="199">
        <f t="shared" ref="W48:W55" si="16">IF(ISERROR(U48+V48)=TRUE,U48,U48+V48)</f>
        <v>0</v>
      </c>
      <c r="X48" s="81">
        <f>IF(L48="",0,IF(ISERROR(V48+U48*VLOOKUP(L48,Paramétrage!$C$6:$E$29,3,0))=TRUE,W48,V48+U48*VLOOKUP(L48,Paramétrage!$C$6:$E$29,3,0)))</f>
        <v>0</v>
      </c>
      <c r="Y48" s="267"/>
      <c r="Z48" s="265"/>
      <c r="AA48" s="268"/>
      <c r="AB48" s="61"/>
      <c r="AC48" s="40"/>
      <c r="AD48" s="62">
        <f>IF(F48="",0,IF(J48="",0,IF(SUMIF(F48:F55,F48,N48:N55)=0,0,IF(OR(K48="",J48="obligatoire"),AE48/SUMIF(F48:F55,F48,N48:N55),AE48/(SUMIF(F48:F55,F48,N48:N55)/K48)))))</f>
        <v>0</v>
      </c>
      <c r="AE48" s="200">
        <f t="shared" ref="AE48:AE55" si="17">M48*N48</f>
        <v>0</v>
      </c>
    </row>
    <row r="49" spans="1:31" x14ac:dyDescent="0.2">
      <c r="A49" s="291"/>
      <c r="B49" s="261"/>
      <c r="C49" s="271"/>
      <c r="D49" s="272"/>
      <c r="E49" s="262"/>
      <c r="F49" s="190"/>
      <c r="G49" s="216"/>
      <c r="H49" s="54"/>
      <c r="I49" s="50"/>
      <c r="J49" s="49"/>
      <c r="K49" s="38"/>
      <c r="L49" s="194"/>
      <c r="M49" s="44"/>
      <c r="N49" s="201"/>
      <c r="O49" s="196"/>
      <c r="P49" s="39"/>
      <c r="Q49" s="264"/>
      <c r="R49" s="265"/>
      <c r="S49" s="266"/>
      <c r="T49" s="79" t="str">
        <f>IF(OR(O49="",L49=Paramétrage!$C$10,L49=Paramétrage!$C$13,L49=Paramétrage!$C$17,L49=Paramétrage!$C$20,L49=Paramétrage!$C$24,L49=Paramétrage!$C$27,AND(L49&lt;&gt;Paramétrage!$C$9,P49="Mut+ext")),"",ROUNDUP(N49/O49,0))</f>
        <v/>
      </c>
      <c r="U49" s="197">
        <f>IF(OR(L49="",P49="Mut+ext"),0,IF(VLOOKUP(L49,Paramétrage!$C$6:$E$29,2,0)=0,0,IF(O49="","saisir capacité",IF(OR(G49=Paramétrage!$I$7,G49=Paramétrage!$I$8,G49=Paramétrage!$I$9,G49=Paramétrage!$I$10),0,M49*T49*VLOOKUP(L49,Paramétrage!$C$6:$E$29,2,0)))))</f>
        <v>0</v>
      </c>
      <c r="V49" s="202"/>
      <c r="W49" s="203">
        <f t="shared" si="16"/>
        <v>0</v>
      </c>
      <c r="X49" s="80">
        <f>IF(L49="",0,IF(ISERROR(V49+U49*VLOOKUP(L49,Paramétrage!$C$6:$E$29,3,0))=TRUE,W49,V49+U49*VLOOKUP(L49,Paramétrage!$C$6:$E$29,3,0)))</f>
        <v>0</v>
      </c>
      <c r="Y49" s="267"/>
      <c r="Z49" s="265"/>
      <c r="AA49" s="268"/>
      <c r="AB49" s="137"/>
      <c r="AC49" s="40"/>
      <c r="AD49" s="62">
        <f>IF(F49="",0,IF(J49="",0,IF(SUMIF(F48:F55,F49,N48:N55)=0,0,IF(OR(K49="",J49="obligatoire"),AE49/SUMIF(F48:F55,F49,N48:N55),AE49/(SUMIF(F48:F55,F49,N48:N55)/K49)))))</f>
        <v>0</v>
      </c>
      <c r="AE49" s="204">
        <f t="shared" si="17"/>
        <v>0</v>
      </c>
    </row>
    <row r="50" spans="1:31" x14ac:dyDescent="0.2">
      <c r="A50" s="291"/>
      <c r="B50" s="261"/>
      <c r="C50" s="271"/>
      <c r="D50" s="272"/>
      <c r="E50" s="262"/>
      <c r="F50" s="190"/>
      <c r="G50" s="216"/>
      <c r="H50" s="138"/>
      <c r="I50" s="50"/>
      <c r="J50" s="49"/>
      <c r="K50" s="38"/>
      <c r="L50" s="194"/>
      <c r="M50" s="44"/>
      <c r="N50" s="195"/>
      <c r="O50" s="196"/>
      <c r="P50" s="39"/>
      <c r="Q50" s="264"/>
      <c r="R50" s="265"/>
      <c r="S50" s="266"/>
      <c r="T50" s="79" t="str">
        <f>IF(OR(O50="",L50=Paramétrage!$C$10,L50=Paramétrage!$C$13,L50=Paramétrage!$C$17,L50=Paramétrage!$C$20,L50=Paramétrage!$C$24,L50=Paramétrage!$C$27,AND(L50&lt;&gt;Paramétrage!$C$9,P50="Mut+ext")),"",ROUNDUP(N50/O50,0))</f>
        <v/>
      </c>
      <c r="U50" s="197">
        <f>IF(OR(L50="",P50="Mut+ext"),0,IF(VLOOKUP(L50,Paramétrage!$C$6:$E$29,2,0)=0,0,IF(O50="","saisir capacité",IF(OR(G50=Paramétrage!$I$7,G50=Paramétrage!$I$8,G50=Paramétrage!$I$9,G50=Paramétrage!$I$10),0,M50*T50*VLOOKUP(L50,Paramétrage!$C$6:$E$29,2,0)))))</f>
        <v>0</v>
      </c>
      <c r="V50" s="202"/>
      <c r="W50" s="203">
        <f t="shared" si="16"/>
        <v>0</v>
      </c>
      <c r="X50" s="80">
        <f>IF(L50="",0,IF(ISERROR(V50+U50*VLOOKUP(L50,Paramétrage!$C$6:$E$29,3,0))=TRUE,W50,V50+U50*VLOOKUP(L50,Paramétrage!$C$6:$E$29,3,0)))</f>
        <v>0</v>
      </c>
      <c r="Y50" s="267"/>
      <c r="Z50" s="265"/>
      <c r="AA50" s="268"/>
      <c r="AB50" s="137"/>
      <c r="AC50" s="40"/>
      <c r="AD50" s="62">
        <f>IF(F50="",0,IF(J50="",0,IF(SUMIF(F48:F55,F50,N48:N55)=0,0,IF(OR(K50="",J50="obligatoire"),AE50/SUMIF(F48:F55,F50,N48:N55),AE50/(SUMIF(F48:F55,F50,N48:N55)/K50)))))</f>
        <v>0</v>
      </c>
      <c r="AE50" s="204">
        <f t="shared" si="17"/>
        <v>0</v>
      </c>
    </row>
    <row r="51" spans="1:31" x14ac:dyDescent="0.2">
      <c r="A51" s="291"/>
      <c r="B51" s="261"/>
      <c r="C51" s="271"/>
      <c r="D51" s="272"/>
      <c r="E51" s="262"/>
      <c r="F51" s="205"/>
      <c r="G51" s="216"/>
      <c r="H51" s="138"/>
      <c r="I51" s="50"/>
      <c r="J51" s="49"/>
      <c r="K51" s="38"/>
      <c r="L51" s="194"/>
      <c r="M51" s="44"/>
      <c r="N51" s="215"/>
      <c r="O51" s="196"/>
      <c r="P51" s="39"/>
      <c r="Q51" s="264"/>
      <c r="R51" s="265"/>
      <c r="S51" s="266"/>
      <c r="T51" s="79" t="str">
        <f>IF(OR(O51="",L51=Paramétrage!$C$10,L51=Paramétrage!$C$13,L51=Paramétrage!$C$17,L51=Paramétrage!$C$20,L51=Paramétrage!$C$24,L51=Paramétrage!$C$27,AND(L51&lt;&gt;Paramétrage!$C$9,P51="Mut+ext")),"",ROUNDUP(N51/O51,0))</f>
        <v/>
      </c>
      <c r="U51" s="197">
        <f>IF(OR(L51="",P51="Mut+ext"),0,IF(VLOOKUP(L51,Paramétrage!$C$6:$E$29,2,0)=0,0,IF(O51="","saisir capacité",IF(OR(G51=Paramétrage!$I$7,G51=Paramétrage!$I$8,G51=Paramétrage!$I$9,G51=Paramétrage!$I$10),0,M51*T51*VLOOKUP(L51,Paramétrage!$C$6:$E$29,2,0)))))</f>
        <v>0</v>
      </c>
      <c r="V51" s="202"/>
      <c r="W51" s="203">
        <f t="shared" si="16"/>
        <v>0</v>
      </c>
      <c r="X51" s="80">
        <f>IF(L51="",0,IF(ISERROR(V51+U51*VLOOKUP(L51,Paramétrage!$C$6:$E$29,3,0))=TRUE,W51,V51+U51*VLOOKUP(L51,Paramétrage!$C$6:$E$29,3,0)))</f>
        <v>0</v>
      </c>
      <c r="Y51" s="267"/>
      <c r="Z51" s="265"/>
      <c r="AA51" s="268"/>
      <c r="AB51" s="51"/>
      <c r="AC51" s="40"/>
      <c r="AD51" s="62">
        <f>IF(F51="",0,IF(J51="",0,IF(SUMIF(F48:F55,F51,N48:N55)=0,0,IF(OR(K51="",J51="obligatoire"),AE51/SUMIF(F48:F55,F51,N48:N55),AE51/(SUMIF(F48:F55,F51,N48:N55)/K51)))))</f>
        <v>0</v>
      </c>
      <c r="AE51" s="204">
        <f t="shared" si="17"/>
        <v>0</v>
      </c>
    </row>
    <row r="52" spans="1:31" x14ac:dyDescent="0.2">
      <c r="A52" s="291"/>
      <c r="B52" s="261"/>
      <c r="C52" s="271"/>
      <c r="D52" s="272"/>
      <c r="E52" s="262"/>
      <c r="F52" s="190"/>
      <c r="G52" s="206"/>
      <c r="H52" s="138"/>
      <c r="I52" s="50"/>
      <c r="J52" s="49"/>
      <c r="K52" s="38"/>
      <c r="L52" s="194"/>
      <c r="M52" s="44"/>
      <c r="N52" s="195"/>
      <c r="O52" s="196"/>
      <c r="P52" s="39"/>
      <c r="Q52" s="264"/>
      <c r="R52" s="265"/>
      <c r="S52" s="266"/>
      <c r="T52" s="79" t="str">
        <f>IF(OR(O52="",L52=Paramétrage!$C$10,L52=Paramétrage!$C$13,L52=Paramétrage!$C$17,L52=Paramétrage!$C$20,L52=Paramétrage!$C$24,L52=Paramétrage!$C$27,AND(L52&lt;&gt;Paramétrage!$C$9,P52="Mut+ext")),"",ROUNDUP(N52/O52,0))</f>
        <v/>
      </c>
      <c r="U52" s="197">
        <f>IF(OR(L52="",P52="Mut+ext"),0,IF(VLOOKUP(L52,Paramétrage!$C$6:$E$29,2,0)=0,0,IF(O52="","saisir capacité",IF(OR(G52=Paramétrage!$I$7,G52=Paramétrage!$I$8,G52=Paramétrage!$I$9,G52=Paramétrage!$I$10),0,M52*T52*VLOOKUP(L52,Paramétrage!$C$6:$E$29,2,0)))))</f>
        <v>0</v>
      </c>
      <c r="V52" s="202"/>
      <c r="W52" s="203">
        <f t="shared" si="16"/>
        <v>0</v>
      </c>
      <c r="X52" s="80">
        <f>IF(L52="",0,IF(ISERROR(V52+U52*VLOOKUP(L52,Paramétrage!$C$6:$E$29,3,0))=TRUE,W52,V52+U52*VLOOKUP(L52,Paramétrage!$C$6:$E$29,3,0)))</f>
        <v>0</v>
      </c>
      <c r="Y52" s="267"/>
      <c r="Z52" s="265"/>
      <c r="AA52" s="268"/>
      <c r="AB52" s="137"/>
      <c r="AC52" s="40"/>
      <c r="AD52" s="62">
        <f>IF(F52="",0,IF(J52="",0,IF(SUMIF(F48:F55,F52,N48:N55)=0,0,IF(OR(K52="",J52="obligatoire"),AE52/SUMIF(F48:F55,F52,N48:N55),AE52/(SUMIF(F48:F55,F52,N48:N55)/K52)))))</f>
        <v>0</v>
      </c>
      <c r="AE52" s="204">
        <f t="shared" si="17"/>
        <v>0</v>
      </c>
    </row>
    <row r="53" spans="1:31" x14ac:dyDescent="0.2">
      <c r="A53" s="291"/>
      <c r="B53" s="261"/>
      <c r="C53" s="271"/>
      <c r="D53" s="272"/>
      <c r="E53" s="262"/>
      <c r="F53" s="190"/>
      <c r="G53" s="206"/>
      <c r="H53" s="138"/>
      <c r="I53" s="50"/>
      <c r="J53" s="49"/>
      <c r="K53" s="38"/>
      <c r="L53" s="194"/>
      <c r="M53" s="44"/>
      <c r="N53" s="215"/>
      <c r="O53" s="196"/>
      <c r="P53" s="39"/>
      <c r="Q53" s="264"/>
      <c r="R53" s="265"/>
      <c r="S53" s="266"/>
      <c r="T53" s="79" t="str">
        <f>IF(OR(O53="",L53=Paramétrage!$C$10,L53=Paramétrage!$C$13,L53=Paramétrage!$C$17,L53=Paramétrage!$C$20,L53=Paramétrage!$C$24,L53=Paramétrage!$C$27,AND(L53&lt;&gt;Paramétrage!$C$9,P53="Mut+ext")),"",ROUNDUP(N53/O53,0))</f>
        <v/>
      </c>
      <c r="U53" s="197">
        <f>IF(OR(L53="",P53="Mut+ext"),0,IF(VLOOKUP(L53,Paramétrage!$C$6:$E$29,2,0)=0,0,IF(O53="","saisir capacité",IF(OR(G53=Paramétrage!$I$7,G53=Paramétrage!$I$8,G53=Paramétrage!$I$9,G53=Paramétrage!$I$10),0,M53*T53*VLOOKUP(L53,Paramétrage!$C$6:$E$29,2,0)))))</f>
        <v>0</v>
      </c>
      <c r="V53" s="202"/>
      <c r="W53" s="203">
        <f t="shared" si="16"/>
        <v>0</v>
      </c>
      <c r="X53" s="80">
        <f>IF(L53="",0,IF(ISERROR(V53+U53*VLOOKUP(L53,Paramétrage!$C$6:$E$29,3,0))=TRUE,W53,V53+U53*VLOOKUP(L53,Paramétrage!$C$6:$E$29,3,0)))</f>
        <v>0</v>
      </c>
      <c r="Y53" s="267"/>
      <c r="Z53" s="265"/>
      <c r="AA53" s="268"/>
      <c r="AB53" s="137"/>
      <c r="AC53" s="40"/>
      <c r="AD53" s="62">
        <f>IF(F53="",0,IF(J53="",0,IF(SUMIF(F48:F55,F53,N48:N55)=0,0,IF(OR(K53="",J53="obligatoire"),AE53/SUMIF(F48:F55,F53,N48:N55),AE53/(SUMIF(F48:F55,F53,N48:N55)/K53)))))</f>
        <v>0</v>
      </c>
      <c r="AE53" s="204">
        <f t="shared" si="17"/>
        <v>0</v>
      </c>
    </row>
    <row r="54" spans="1:31" x14ac:dyDescent="0.2">
      <c r="A54" s="291"/>
      <c r="B54" s="261"/>
      <c r="C54" s="271"/>
      <c r="D54" s="272"/>
      <c r="E54" s="262"/>
      <c r="F54" s="190"/>
      <c r="G54" s="206"/>
      <c r="H54" s="138"/>
      <c r="I54" s="50"/>
      <c r="J54" s="49"/>
      <c r="K54" s="38"/>
      <c r="L54" s="194"/>
      <c r="M54" s="44"/>
      <c r="N54" s="195"/>
      <c r="O54" s="196"/>
      <c r="P54" s="39"/>
      <c r="Q54" s="264"/>
      <c r="R54" s="265"/>
      <c r="S54" s="266"/>
      <c r="T54" s="79" t="str">
        <f>IF(OR(O54="",L54=Paramétrage!$C$10,L54=Paramétrage!$C$13,L54=Paramétrage!$C$17,L54=Paramétrage!$C$20,L54=Paramétrage!$C$24,L54=Paramétrage!$C$27,AND(L54&lt;&gt;Paramétrage!$C$9,P54="Mut+ext")),"",ROUNDUP(N54/O54,0))</f>
        <v/>
      </c>
      <c r="U54" s="197">
        <f>IF(OR(L54="",P54="Mut+ext"),0,IF(VLOOKUP(L54,Paramétrage!$C$6:$E$29,2,0)=0,0,IF(O54="","saisir capacité",IF(OR(G54=Paramétrage!$I$7,G54=Paramétrage!$I$8,G54=Paramétrage!$I$9,G54=Paramétrage!$I$10),0,M54*T54*VLOOKUP(L54,Paramétrage!$C$6:$E$29,2,0)))))</f>
        <v>0</v>
      </c>
      <c r="V54" s="202"/>
      <c r="W54" s="203">
        <f t="shared" si="16"/>
        <v>0</v>
      </c>
      <c r="X54" s="80">
        <f>IF(L54="",0,IF(ISERROR(V54+U54*VLOOKUP(L54,Paramétrage!$C$6:$E$29,3,0))=TRUE,W54,V54+U54*VLOOKUP(L54,Paramétrage!$C$6:$E$29,3,0)))</f>
        <v>0</v>
      </c>
      <c r="Y54" s="267"/>
      <c r="Z54" s="265"/>
      <c r="AA54" s="268"/>
      <c r="AB54" s="137"/>
      <c r="AC54" s="40"/>
      <c r="AD54" s="62">
        <f>IF(F54="",0,IF(J54="",0,IF(SUMIF(F48:F55,F54,N48:N55)=0,0,IF(OR(K54="",J54="obligatoire"),AE54/SUMIF(F48:F55,F54,N48:N55),AE54/(SUMIF(F48:F55,F54,N48:N55)/K54)))))</f>
        <v>0</v>
      </c>
      <c r="AE54" s="204">
        <f t="shared" si="17"/>
        <v>0</v>
      </c>
    </row>
    <row r="55" spans="1:31" x14ac:dyDescent="0.2">
      <c r="A55" s="291"/>
      <c r="B55" s="261"/>
      <c r="C55" s="273"/>
      <c r="D55" s="274"/>
      <c r="E55" s="263"/>
      <c r="F55" s="190"/>
      <c r="G55" s="206"/>
      <c r="H55" s="138"/>
      <c r="I55" s="50"/>
      <c r="J55" s="49"/>
      <c r="K55" s="38"/>
      <c r="L55" s="194"/>
      <c r="M55" s="44"/>
      <c r="N55" s="201"/>
      <c r="O55" s="196"/>
      <c r="P55" s="39"/>
      <c r="Q55" s="264"/>
      <c r="R55" s="265"/>
      <c r="S55" s="266"/>
      <c r="T55" s="79" t="str">
        <f>IF(OR(O55="",L55=Paramétrage!$C$10,L55=Paramétrage!$C$13,L55=Paramétrage!$C$17,L55=Paramétrage!$C$20,L55=Paramétrage!$C$24,L55=Paramétrage!$C$27,AND(L55&lt;&gt;Paramétrage!$C$9,P55="Mut+ext")),"",ROUNDUP(N55/O55,0))</f>
        <v/>
      </c>
      <c r="U55" s="197">
        <f>IF(OR(L55="",P55="Mut+ext"),0,IF(VLOOKUP(L55,Paramétrage!$C$6:$E$29,2,0)=0,0,IF(O55="","saisir capacité",IF(OR(G55=Paramétrage!$I$7,G55=Paramétrage!$I$8,G55=Paramétrage!$I$9,G55=Paramétrage!$I$10),0,M55*T55*VLOOKUP(L55,Paramétrage!$C$6:$E$29,2,0)))))</f>
        <v>0</v>
      </c>
      <c r="V55" s="202"/>
      <c r="W55" s="203">
        <f t="shared" si="16"/>
        <v>0</v>
      </c>
      <c r="X55" s="80">
        <f>IF(L55="",0,IF(ISERROR(V55+U55*VLOOKUP(L55,Paramétrage!$C$6:$E$29,3,0))=TRUE,W55,V55+U55*VLOOKUP(L55,Paramétrage!$C$6:$E$29,3,0)))</f>
        <v>0</v>
      </c>
      <c r="Y55" s="267"/>
      <c r="Z55" s="265"/>
      <c r="AA55" s="268"/>
      <c r="AB55" s="137"/>
      <c r="AC55" s="40"/>
      <c r="AD55" s="62">
        <f>IF(F55="",0,IF(J55="",0,IF(SUMIF(F48:F55,F55,N48:N55)=0,0,IF(OR(K55="",J55="obligatoire"),AE55/SUMIF(F48:F55,F55,N48:N55),AE55/(SUMIF(F48:F55,F55,N48:N55)/K55)))))</f>
        <v>0</v>
      </c>
      <c r="AE55" s="204">
        <f t="shared" si="17"/>
        <v>0</v>
      </c>
    </row>
    <row r="56" spans="1:31" x14ac:dyDescent="0.2">
      <c r="A56" s="291"/>
      <c r="B56" s="261"/>
      <c r="C56" s="207"/>
      <c r="D56" s="208"/>
      <c r="E56" s="209"/>
      <c r="F56" s="209"/>
      <c r="G56" s="210"/>
      <c r="H56" s="139"/>
      <c r="I56" s="104"/>
      <c r="J56" s="64"/>
      <c r="K56" s="65"/>
      <c r="L56" s="211"/>
      <c r="M56" s="66">
        <f>AD56</f>
        <v>0</v>
      </c>
      <c r="N56" s="212"/>
      <c r="O56" s="212"/>
      <c r="P56" s="69"/>
      <c r="Q56" s="67"/>
      <c r="R56" s="67"/>
      <c r="S56" s="68"/>
      <c r="T56" s="105"/>
      <c r="U56" s="213">
        <f>SUM(U48:U55)</f>
        <v>0</v>
      </c>
      <c r="V56" s="211">
        <f>SUM(V48:V55)</f>
        <v>0</v>
      </c>
      <c r="W56" s="214">
        <f>U56+V56</f>
        <v>0</v>
      </c>
      <c r="X56" s="70">
        <f>SUM(X48:X55)</f>
        <v>0</v>
      </c>
      <c r="Y56" s="106"/>
      <c r="Z56" s="107"/>
      <c r="AA56" s="108"/>
      <c r="AB56" s="109"/>
      <c r="AC56" s="110"/>
      <c r="AD56" s="111">
        <f>SUM(AD48:AD55)</f>
        <v>0</v>
      </c>
      <c r="AE56" s="112">
        <f>SUM(AE48:AE55)</f>
        <v>0</v>
      </c>
    </row>
    <row r="57" spans="1:31" ht="15.4" customHeight="1" x14ac:dyDescent="0.2">
      <c r="A57" s="291"/>
      <c r="B57" s="261" t="s">
        <v>141</v>
      </c>
      <c r="C57" s="269" t="s">
        <v>142</v>
      </c>
      <c r="D57" s="270"/>
      <c r="E57" s="262"/>
      <c r="F57" s="190"/>
      <c r="G57" s="193"/>
      <c r="H57" s="54"/>
      <c r="I57" s="50"/>
      <c r="J57" s="60"/>
      <c r="K57" s="38"/>
      <c r="L57" s="194"/>
      <c r="M57" s="45"/>
      <c r="N57" s="195"/>
      <c r="O57" s="196"/>
      <c r="P57" s="42"/>
      <c r="Q57" s="264"/>
      <c r="R57" s="265"/>
      <c r="S57" s="266"/>
      <c r="T57" s="79" t="str">
        <f>IF(OR(O57="",L57=Paramétrage!$C$10,L57=Paramétrage!$C$13,L57=Paramétrage!$C$17,L57=Paramétrage!$C$20,L57=Paramétrage!$C$24,L57=Paramétrage!$C$27,AND(L57&lt;&gt;Paramétrage!$C$9,P57="Mut+ext")),"",ROUNDUP(N57/O57,0))</f>
        <v/>
      </c>
      <c r="U57" s="197">
        <f>IF(OR(L57="",P57="Mut+ext"),0,IF(VLOOKUP(L57,Paramétrage!$C$6:$E$29,2,0)=0,0,IF(O57="","saisir capacité",IF(OR(G57=Paramétrage!$I$7,G57=Paramétrage!$I$8,G57=Paramétrage!$I$9,G57=Paramétrage!$I$10),0,M57*T57*VLOOKUP(L57,Paramétrage!$C$6:$E$29,2,0)))))</f>
        <v>0</v>
      </c>
      <c r="V57" s="198"/>
      <c r="W57" s="199">
        <f t="shared" ref="W57:W64" si="18">IF(ISERROR(U57+V57)=TRUE,U57,U57+V57)</f>
        <v>0</v>
      </c>
      <c r="X57" s="81">
        <f>IF(L57="",0,IF(ISERROR(V57+U57*VLOOKUP(L57,Paramétrage!$C$6:$E$29,3,0))=TRUE,W57,V57+U57*VLOOKUP(L57,Paramétrage!$C$6:$E$29,3,0)))</f>
        <v>0</v>
      </c>
      <c r="Y57" s="267"/>
      <c r="Z57" s="265"/>
      <c r="AA57" s="268"/>
      <c r="AB57" s="61"/>
      <c r="AC57" s="40"/>
      <c r="AD57" s="62">
        <f>IF(F57="",0,IF(J57="",0,IF(SUMIF(F57:F64,F57,N57:N64)=0,0,IF(OR(K57="",J57="obligatoire"),AE57/SUMIF(F57:F64,F57,N57:N64),AE57/(SUMIF(F57:F64,F57,N57:N64)/K57)))))</f>
        <v>0</v>
      </c>
      <c r="AE57" s="200">
        <f t="shared" ref="AE57:AE64" si="19">M57*N57</f>
        <v>0</v>
      </c>
    </row>
    <row r="58" spans="1:31" x14ac:dyDescent="0.2">
      <c r="A58" s="291"/>
      <c r="B58" s="261"/>
      <c r="C58" s="271"/>
      <c r="D58" s="272"/>
      <c r="E58" s="262"/>
      <c r="F58" s="190"/>
      <c r="G58" s="216"/>
      <c r="H58" s="54"/>
      <c r="I58" s="50"/>
      <c r="J58" s="49"/>
      <c r="K58" s="38"/>
      <c r="L58" s="194"/>
      <c r="M58" s="44"/>
      <c r="N58" s="201"/>
      <c r="O58" s="196"/>
      <c r="P58" s="39"/>
      <c r="Q58" s="264"/>
      <c r="R58" s="265"/>
      <c r="S58" s="266"/>
      <c r="T58" s="79" t="str">
        <f>IF(OR(O58="",L58=Paramétrage!$C$10,L58=Paramétrage!$C$13,L58=Paramétrage!$C$17,L58=Paramétrage!$C$20,L58=Paramétrage!$C$24,L58=Paramétrage!$C$27,AND(L58&lt;&gt;Paramétrage!$C$9,P58="Mut+ext")),"",ROUNDUP(N58/O58,0))</f>
        <v/>
      </c>
      <c r="U58" s="197">
        <f>IF(OR(L58="",P58="Mut+ext"),0,IF(VLOOKUP(L58,Paramétrage!$C$6:$E$29,2,0)=0,0,IF(O58="","saisir capacité",IF(OR(G58=Paramétrage!$I$7,G58=Paramétrage!$I$8,G58=Paramétrage!$I$9,G58=Paramétrage!$I$10),0,M58*T58*VLOOKUP(L58,Paramétrage!$C$6:$E$29,2,0)))))</f>
        <v>0</v>
      </c>
      <c r="V58" s="202"/>
      <c r="W58" s="203">
        <f t="shared" si="18"/>
        <v>0</v>
      </c>
      <c r="X58" s="80">
        <f>IF(L58="",0,IF(ISERROR(V58+U58*VLOOKUP(L58,Paramétrage!$C$6:$E$29,3,0))=TRUE,W58,V58+U58*VLOOKUP(L58,Paramétrage!$C$6:$E$29,3,0)))</f>
        <v>0</v>
      </c>
      <c r="Y58" s="267"/>
      <c r="Z58" s="265"/>
      <c r="AA58" s="268"/>
      <c r="AB58" s="137"/>
      <c r="AC58" s="40"/>
      <c r="AD58" s="62">
        <f>IF(F58="",0,IF(J58="",0,IF(SUMIF(F57:F64,F58,N57:N64)=0,0,IF(OR(K58="",J58="obligatoire"),AE58/SUMIF(F57:F64,F58,N57:N64),AE58/(SUMIF(F57:F64,F58,N57:N64)/K58)))))</f>
        <v>0</v>
      </c>
      <c r="AE58" s="204">
        <f t="shared" si="19"/>
        <v>0</v>
      </c>
    </row>
    <row r="59" spans="1:31" x14ac:dyDescent="0.2">
      <c r="A59" s="291"/>
      <c r="B59" s="261"/>
      <c r="C59" s="271"/>
      <c r="D59" s="272"/>
      <c r="E59" s="262"/>
      <c r="F59" s="190"/>
      <c r="G59" s="216"/>
      <c r="H59" s="138"/>
      <c r="I59" s="50"/>
      <c r="J59" s="49"/>
      <c r="K59" s="38"/>
      <c r="L59" s="194"/>
      <c r="M59" s="44"/>
      <c r="N59" s="195"/>
      <c r="O59" s="196"/>
      <c r="P59" s="39"/>
      <c r="Q59" s="264"/>
      <c r="R59" s="265"/>
      <c r="S59" s="266"/>
      <c r="T59" s="79" t="str">
        <f>IF(OR(O59="",L59=Paramétrage!$C$10,L59=Paramétrage!$C$13,L59=Paramétrage!$C$17,L59=Paramétrage!$C$20,L59=Paramétrage!$C$24,L59=Paramétrage!$C$27,AND(L59&lt;&gt;Paramétrage!$C$9,P59="Mut+ext")),"",ROUNDUP(N59/O59,0))</f>
        <v/>
      </c>
      <c r="U59" s="197">
        <f>IF(OR(L59="",P59="Mut+ext"),0,IF(VLOOKUP(L59,Paramétrage!$C$6:$E$29,2,0)=0,0,IF(O59="","saisir capacité",IF(OR(G59=Paramétrage!$I$7,G59=Paramétrage!$I$8,G59=Paramétrage!$I$9,G59=Paramétrage!$I$10),0,M59*T59*VLOOKUP(L59,Paramétrage!$C$6:$E$29,2,0)))))</f>
        <v>0</v>
      </c>
      <c r="V59" s="202"/>
      <c r="W59" s="203">
        <f t="shared" si="18"/>
        <v>0</v>
      </c>
      <c r="X59" s="80">
        <f>IF(L59="",0,IF(ISERROR(V59+U59*VLOOKUP(L59,Paramétrage!$C$6:$E$29,3,0))=TRUE,W59,V59+U59*VLOOKUP(L59,Paramétrage!$C$6:$E$29,3,0)))</f>
        <v>0</v>
      </c>
      <c r="Y59" s="267"/>
      <c r="Z59" s="265"/>
      <c r="AA59" s="268"/>
      <c r="AB59" s="137"/>
      <c r="AC59" s="40"/>
      <c r="AD59" s="62">
        <f>IF(F59="",0,IF(J59="",0,IF(SUMIF(F57:F64,F59,N57:N64)=0,0,IF(OR(K59="",J59="obligatoire"),AE59/SUMIF(F57:F64,F59,N57:N64),AE59/(SUMIF(F57:F64,F59,N57:N64)/K59)))))</f>
        <v>0</v>
      </c>
      <c r="AE59" s="204">
        <f t="shared" si="19"/>
        <v>0</v>
      </c>
    </row>
    <row r="60" spans="1:31" x14ac:dyDescent="0.2">
      <c r="A60" s="291"/>
      <c r="B60" s="261"/>
      <c r="C60" s="271"/>
      <c r="D60" s="272"/>
      <c r="E60" s="262"/>
      <c r="F60" s="205"/>
      <c r="G60" s="216"/>
      <c r="H60" s="138"/>
      <c r="I60" s="50"/>
      <c r="J60" s="49"/>
      <c r="K60" s="38"/>
      <c r="L60" s="194"/>
      <c r="M60" s="44"/>
      <c r="N60" s="215"/>
      <c r="O60" s="196"/>
      <c r="P60" s="39"/>
      <c r="Q60" s="264"/>
      <c r="R60" s="265"/>
      <c r="S60" s="266"/>
      <c r="T60" s="79" t="str">
        <f>IF(OR(O60="",L60=Paramétrage!$C$10,L60=Paramétrage!$C$13,L60=Paramétrage!$C$17,L60=Paramétrage!$C$20,L60=Paramétrage!$C$24,L60=Paramétrage!$C$27,AND(L60&lt;&gt;Paramétrage!$C$9,P60="Mut+ext")),"",ROUNDUP(N60/O60,0))</f>
        <v/>
      </c>
      <c r="U60" s="197">
        <f>IF(OR(L60="",P60="Mut+ext"),0,IF(VLOOKUP(L60,Paramétrage!$C$6:$E$29,2,0)=0,0,IF(O60="","saisir capacité",IF(OR(G60=Paramétrage!$I$7,G60=Paramétrage!$I$8,G60=Paramétrage!$I$9,G60=Paramétrage!$I$10),0,M60*T60*VLOOKUP(L60,Paramétrage!$C$6:$E$29,2,0)))))</f>
        <v>0</v>
      </c>
      <c r="V60" s="202"/>
      <c r="W60" s="203">
        <f t="shared" si="18"/>
        <v>0</v>
      </c>
      <c r="X60" s="80">
        <f>IF(L60="",0,IF(ISERROR(V60+U60*VLOOKUP(L60,Paramétrage!$C$6:$E$29,3,0))=TRUE,W60,V60+U60*VLOOKUP(L60,Paramétrage!$C$6:$E$29,3,0)))</f>
        <v>0</v>
      </c>
      <c r="Y60" s="267"/>
      <c r="Z60" s="265"/>
      <c r="AA60" s="268"/>
      <c r="AB60" s="51"/>
      <c r="AC60" s="40"/>
      <c r="AD60" s="62">
        <f>IF(F60="",0,IF(J60="",0,IF(SUMIF(F57:F64,F60,N57:N64)=0,0,IF(OR(K60="",J60="obligatoire"),AE60/SUMIF(F57:F64,F60,N57:N64),AE60/(SUMIF(F57:F64,F60,N57:N64)/K60)))))</f>
        <v>0</v>
      </c>
      <c r="AE60" s="204">
        <f t="shared" si="19"/>
        <v>0</v>
      </c>
    </row>
    <row r="61" spans="1:31" x14ac:dyDescent="0.2">
      <c r="A61" s="291"/>
      <c r="B61" s="261"/>
      <c r="C61" s="271"/>
      <c r="D61" s="272"/>
      <c r="E61" s="262"/>
      <c r="F61" s="190"/>
      <c r="G61" s="206"/>
      <c r="H61" s="138"/>
      <c r="I61" s="50"/>
      <c r="J61" s="49"/>
      <c r="K61" s="38"/>
      <c r="L61" s="194"/>
      <c r="M61" s="44"/>
      <c r="N61" s="195"/>
      <c r="O61" s="196"/>
      <c r="P61" s="39"/>
      <c r="Q61" s="264"/>
      <c r="R61" s="265"/>
      <c r="S61" s="266"/>
      <c r="T61" s="79" t="str">
        <f>IF(OR(O61="",L61=Paramétrage!$C$10,L61=Paramétrage!$C$13,L61=Paramétrage!$C$17,L61=Paramétrage!$C$20,L61=Paramétrage!$C$24,L61=Paramétrage!$C$27,AND(L61&lt;&gt;Paramétrage!$C$9,P61="Mut+ext")),"",ROUNDUP(N61/O61,0))</f>
        <v/>
      </c>
      <c r="U61" s="197">
        <f>IF(OR(L61="",P61="Mut+ext"),0,IF(VLOOKUP(L61,Paramétrage!$C$6:$E$29,2,0)=0,0,IF(O61="","saisir capacité",IF(OR(G61=Paramétrage!$I$7,G61=Paramétrage!$I$8,G61=Paramétrage!$I$9,G61=Paramétrage!$I$10),0,M61*T61*VLOOKUP(L61,Paramétrage!$C$6:$E$29,2,0)))))</f>
        <v>0</v>
      </c>
      <c r="V61" s="202"/>
      <c r="W61" s="203">
        <f t="shared" si="18"/>
        <v>0</v>
      </c>
      <c r="X61" s="80">
        <f>IF(L61="",0,IF(ISERROR(V61+U61*VLOOKUP(L61,Paramétrage!$C$6:$E$29,3,0))=TRUE,W61,V61+U61*VLOOKUP(L61,Paramétrage!$C$6:$E$29,3,0)))</f>
        <v>0</v>
      </c>
      <c r="Y61" s="267"/>
      <c r="Z61" s="265"/>
      <c r="AA61" s="268"/>
      <c r="AB61" s="137"/>
      <c r="AC61" s="40"/>
      <c r="AD61" s="62">
        <f>IF(F61="",0,IF(J61="",0,IF(SUMIF(F57:F64,F61,N57:N64)=0,0,IF(OR(K61="",J61="obligatoire"),AE61/SUMIF(F57:F64,F61,N57:N64),AE61/(SUMIF(F57:F64,F61,N57:N64)/K61)))))</f>
        <v>0</v>
      </c>
      <c r="AE61" s="204">
        <f t="shared" si="19"/>
        <v>0</v>
      </c>
    </row>
    <row r="62" spans="1:31" x14ac:dyDescent="0.2">
      <c r="A62" s="291"/>
      <c r="B62" s="261"/>
      <c r="C62" s="271"/>
      <c r="D62" s="272"/>
      <c r="E62" s="262"/>
      <c r="F62" s="190"/>
      <c r="G62" s="206"/>
      <c r="H62" s="138"/>
      <c r="I62" s="50"/>
      <c r="J62" s="49"/>
      <c r="K62" s="38"/>
      <c r="L62" s="194"/>
      <c r="M62" s="44"/>
      <c r="N62" s="215"/>
      <c r="O62" s="196"/>
      <c r="P62" s="39"/>
      <c r="Q62" s="264"/>
      <c r="R62" s="265"/>
      <c r="S62" s="266"/>
      <c r="T62" s="79" t="str">
        <f>IF(OR(O62="",L62=Paramétrage!$C$10,L62=Paramétrage!$C$13,L62=Paramétrage!$C$17,L62=Paramétrage!$C$20,L62=Paramétrage!$C$24,L62=Paramétrage!$C$27,AND(L62&lt;&gt;Paramétrage!$C$9,P62="Mut+ext")),"",ROUNDUP(N62/O62,0))</f>
        <v/>
      </c>
      <c r="U62" s="197">
        <f>IF(OR(L62="",P62="Mut+ext"),0,IF(VLOOKUP(L62,Paramétrage!$C$6:$E$29,2,0)=0,0,IF(O62="","saisir capacité",IF(OR(G62=Paramétrage!$I$7,G62=Paramétrage!$I$8,G62=Paramétrage!$I$9,G62=Paramétrage!$I$10),0,M62*T62*VLOOKUP(L62,Paramétrage!$C$6:$E$29,2,0)))))</f>
        <v>0</v>
      </c>
      <c r="V62" s="202"/>
      <c r="W62" s="203">
        <f t="shared" si="18"/>
        <v>0</v>
      </c>
      <c r="X62" s="80">
        <f>IF(L62="",0,IF(ISERROR(V62+U62*VLOOKUP(L62,Paramétrage!$C$6:$E$29,3,0))=TRUE,W62,V62+U62*VLOOKUP(L62,Paramétrage!$C$6:$E$29,3,0)))</f>
        <v>0</v>
      </c>
      <c r="Y62" s="267"/>
      <c r="Z62" s="265"/>
      <c r="AA62" s="268"/>
      <c r="AB62" s="137"/>
      <c r="AC62" s="40"/>
      <c r="AD62" s="62">
        <f>IF(F62="",0,IF(J62="",0,IF(SUMIF(F57:F64,F62,N57:N64)=0,0,IF(OR(K62="",J62="obligatoire"),AE62/SUMIF(F57:F64,F62,N57:N64),AE62/(SUMIF(F57:F64,F62,N57:N64)/K62)))))</f>
        <v>0</v>
      </c>
      <c r="AE62" s="204">
        <f t="shared" si="19"/>
        <v>0</v>
      </c>
    </row>
    <row r="63" spans="1:31" x14ac:dyDescent="0.2">
      <c r="A63" s="291"/>
      <c r="B63" s="261"/>
      <c r="C63" s="271"/>
      <c r="D63" s="272"/>
      <c r="E63" s="262"/>
      <c r="F63" s="190"/>
      <c r="G63" s="206"/>
      <c r="H63" s="138"/>
      <c r="I63" s="50"/>
      <c r="J63" s="49"/>
      <c r="K63" s="38"/>
      <c r="L63" s="194"/>
      <c r="M63" s="44"/>
      <c r="N63" s="195"/>
      <c r="O63" s="196"/>
      <c r="P63" s="39"/>
      <c r="Q63" s="264"/>
      <c r="R63" s="265"/>
      <c r="S63" s="266"/>
      <c r="T63" s="79" t="str">
        <f>IF(OR(O63="",L63=Paramétrage!$C$10,L63=Paramétrage!$C$13,L63=Paramétrage!$C$17,L63=Paramétrage!$C$20,L63=Paramétrage!$C$24,L63=Paramétrage!$C$27,AND(L63&lt;&gt;Paramétrage!$C$9,P63="Mut+ext")),"",ROUNDUP(N63/O63,0))</f>
        <v/>
      </c>
      <c r="U63" s="197">
        <f>IF(OR(L63="",P63="Mut+ext"),0,IF(VLOOKUP(L63,Paramétrage!$C$6:$E$29,2,0)=0,0,IF(O63="","saisir capacité",IF(OR(G63=Paramétrage!$I$7,G63=Paramétrage!$I$8,G63=Paramétrage!$I$9,G63=Paramétrage!$I$10),0,M63*T63*VLOOKUP(L63,Paramétrage!$C$6:$E$29,2,0)))))</f>
        <v>0</v>
      </c>
      <c r="V63" s="202"/>
      <c r="W63" s="203">
        <f t="shared" si="18"/>
        <v>0</v>
      </c>
      <c r="X63" s="80">
        <f>IF(L63="",0,IF(ISERROR(V63+U63*VLOOKUP(L63,Paramétrage!$C$6:$E$29,3,0))=TRUE,W63,V63+U63*VLOOKUP(L63,Paramétrage!$C$6:$E$29,3,0)))</f>
        <v>0</v>
      </c>
      <c r="Y63" s="267"/>
      <c r="Z63" s="265"/>
      <c r="AA63" s="268"/>
      <c r="AB63" s="137"/>
      <c r="AC63" s="40"/>
      <c r="AD63" s="62">
        <f>IF(F63="",0,IF(J63="",0,IF(SUMIF(F57:F64,F63,N57:N64)=0,0,IF(OR(K63="",J63="obligatoire"),AE63/SUMIF(F57:F64,F63,N57:N64),AE63/(SUMIF(F57:F64,F63,N57:N64)/K63)))))</f>
        <v>0</v>
      </c>
      <c r="AE63" s="204">
        <f t="shared" si="19"/>
        <v>0</v>
      </c>
    </row>
    <row r="64" spans="1:31" x14ac:dyDescent="0.2">
      <c r="A64" s="291"/>
      <c r="B64" s="261"/>
      <c r="C64" s="273"/>
      <c r="D64" s="274"/>
      <c r="E64" s="263"/>
      <c r="F64" s="190"/>
      <c r="G64" s="206"/>
      <c r="H64" s="138"/>
      <c r="I64" s="50"/>
      <c r="J64" s="49"/>
      <c r="K64" s="38"/>
      <c r="L64" s="194"/>
      <c r="M64" s="44"/>
      <c r="N64" s="201"/>
      <c r="O64" s="196"/>
      <c r="P64" s="39"/>
      <c r="Q64" s="264"/>
      <c r="R64" s="265"/>
      <c r="S64" s="266"/>
      <c r="T64" s="79" t="str">
        <f>IF(OR(O64="",L64=Paramétrage!$C$10,L64=Paramétrage!$C$13,L64=Paramétrage!$C$17,L64=Paramétrage!$C$20,L64=Paramétrage!$C$24,L64=Paramétrage!$C$27,AND(L64&lt;&gt;Paramétrage!$C$9,P64="Mut+ext")),"",ROUNDUP(N64/O64,0))</f>
        <v/>
      </c>
      <c r="U64" s="197">
        <f>IF(OR(L64="",P64="Mut+ext"),0,IF(VLOOKUP(L64,Paramétrage!$C$6:$E$29,2,0)=0,0,IF(O64="","saisir capacité",IF(OR(G64=Paramétrage!$I$7,G64=Paramétrage!$I$8,G64=Paramétrage!$I$9,G64=Paramétrage!$I$10),0,M64*T64*VLOOKUP(L64,Paramétrage!$C$6:$E$29,2,0)))))</f>
        <v>0</v>
      </c>
      <c r="V64" s="202"/>
      <c r="W64" s="203">
        <f t="shared" si="18"/>
        <v>0</v>
      </c>
      <c r="X64" s="80">
        <f>IF(L64="",0,IF(ISERROR(V64+U64*VLOOKUP(L64,Paramétrage!$C$6:$E$29,3,0))=TRUE,W64,V64+U64*VLOOKUP(L64,Paramétrage!$C$6:$E$29,3,0)))</f>
        <v>0</v>
      </c>
      <c r="Y64" s="267"/>
      <c r="Z64" s="265"/>
      <c r="AA64" s="268"/>
      <c r="AB64" s="137"/>
      <c r="AC64" s="40"/>
      <c r="AD64" s="62">
        <f>IF(F64="",0,IF(J64="",0,IF(SUMIF(F57:F64,F64,N57:N64)=0,0,IF(OR(K64="",J64="obligatoire"),AE64/SUMIF(F57:F64,F64,N57:N64),AE64/(SUMIF(F57:F64,F64,N57:N64)/K64)))))</f>
        <v>0</v>
      </c>
      <c r="AE64" s="204">
        <f t="shared" si="19"/>
        <v>0</v>
      </c>
    </row>
    <row r="65" spans="1:31" ht="15.4" customHeight="1" x14ac:dyDescent="0.2">
      <c r="A65" s="291"/>
      <c r="B65" s="261"/>
      <c r="C65" s="207"/>
      <c r="D65" s="208"/>
      <c r="E65" s="209"/>
      <c r="F65" s="209"/>
      <c r="G65" s="210"/>
      <c r="H65" s="139"/>
      <c r="I65" s="104"/>
      <c r="J65" s="64"/>
      <c r="K65" s="65"/>
      <c r="L65" s="211"/>
      <c r="M65" s="66">
        <f>AD65</f>
        <v>0</v>
      </c>
      <c r="N65" s="212"/>
      <c r="O65" s="212"/>
      <c r="P65" s="69"/>
      <c r="Q65" s="67"/>
      <c r="R65" s="67"/>
      <c r="S65" s="68"/>
      <c r="T65" s="105"/>
      <c r="U65" s="213">
        <f>SUM(U57:U64)</f>
        <v>0</v>
      </c>
      <c r="V65" s="211">
        <f>SUM(V57:V64)</f>
        <v>0</v>
      </c>
      <c r="W65" s="214">
        <f t="shared" ref="W65" si="20">U65+V65</f>
        <v>0</v>
      </c>
      <c r="X65" s="70">
        <f>SUM(X57:X64)</f>
        <v>0</v>
      </c>
      <c r="Y65" s="106"/>
      <c r="Z65" s="107"/>
      <c r="AA65" s="108"/>
      <c r="AB65" s="109"/>
      <c r="AC65" s="110"/>
      <c r="AD65" s="111">
        <f>SUM(AD57:AD64)</f>
        <v>0</v>
      </c>
      <c r="AE65" s="112">
        <f>SUM(AE57:AE64)</f>
        <v>0</v>
      </c>
    </row>
    <row r="66" spans="1:31" ht="15.4" customHeight="1" x14ac:dyDescent="0.2">
      <c r="A66" s="291"/>
      <c r="B66" s="261" t="s">
        <v>143</v>
      </c>
      <c r="C66" s="269" t="s">
        <v>144</v>
      </c>
      <c r="D66" s="270"/>
      <c r="E66" s="262"/>
      <c r="F66" s="190"/>
      <c r="G66" s="193"/>
      <c r="H66" s="54"/>
      <c r="I66" s="50"/>
      <c r="J66" s="60"/>
      <c r="K66" s="38"/>
      <c r="L66" s="194"/>
      <c r="M66" s="45"/>
      <c r="N66" s="195"/>
      <c r="O66" s="196"/>
      <c r="P66" s="42"/>
      <c r="Q66" s="264"/>
      <c r="R66" s="265"/>
      <c r="S66" s="266"/>
      <c r="T66" s="79" t="str">
        <f>IF(OR(O66="",L66=Paramétrage!$C$10,L66=Paramétrage!$C$13,L66=Paramétrage!$C$17,L66=Paramétrage!$C$20,L66=Paramétrage!$C$24,L66=Paramétrage!$C$27,AND(L66&lt;&gt;Paramétrage!$C$9,P66="Mut+ext")),"",ROUNDUP(N66/O66,0))</f>
        <v/>
      </c>
      <c r="U66" s="197">
        <f>IF(OR(L66="",P66="Mut+ext"),0,IF(VLOOKUP(L66,Paramétrage!$C$6:$E$29,2,0)=0,0,IF(O66="","saisir capacité",IF(OR(G66=Paramétrage!$I$7,G66=Paramétrage!$I$8,G66=Paramétrage!$I$9,G66=Paramétrage!$I$10),0,M66*T66*VLOOKUP(L66,Paramétrage!$C$6:$E$29,2,0)))))</f>
        <v>0</v>
      </c>
      <c r="V66" s="198"/>
      <c r="W66" s="199">
        <f t="shared" ref="W66:W73" si="21">IF(ISERROR(U66+V66)=TRUE,U66,U66+V66)</f>
        <v>0</v>
      </c>
      <c r="X66" s="81">
        <f>IF(L66="",0,IF(ISERROR(V66+U66*VLOOKUP(L66,Paramétrage!$C$6:$E$29,3,0))=TRUE,W66,V66+U66*VLOOKUP(L66,Paramétrage!$C$6:$E$29,3,0)))</f>
        <v>0</v>
      </c>
      <c r="Y66" s="267"/>
      <c r="Z66" s="265"/>
      <c r="AA66" s="268"/>
      <c r="AB66" s="61"/>
      <c r="AC66" s="40"/>
      <c r="AD66" s="62">
        <f>IF(F66="",0,IF(J66="",0,IF(SUMIF(F66:F73,F66,N66:N73)=0,0,IF(OR(K66="",J66="obligatoire"),AE66/SUMIF(F66:F73,F66,N66:N73),AE66/(SUMIF(F66:F73,F66,N66:N73)/K66)))))</f>
        <v>0</v>
      </c>
      <c r="AE66" s="200">
        <f t="shared" ref="AE66:AE73" si="22">M66*N66</f>
        <v>0</v>
      </c>
    </row>
    <row r="67" spans="1:31" x14ac:dyDescent="0.2">
      <c r="A67" s="291"/>
      <c r="B67" s="261"/>
      <c r="C67" s="271"/>
      <c r="D67" s="272"/>
      <c r="E67" s="262"/>
      <c r="F67" s="190"/>
      <c r="G67" s="216"/>
      <c r="H67" s="54"/>
      <c r="I67" s="50"/>
      <c r="J67" s="49"/>
      <c r="K67" s="38"/>
      <c r="L67" s="194"/>
      <c r="M67" s="44"/>
      <c r="N67" s="201"/>
      <c r="O67" s="196"/>
      <c r="P67" s="39"/>
      <c r="Q67" s="264"/>
      <c r="R67" s="265"/>
      <c r="S67" s="266"/>
      <c r="T67" s="79" t="str">
        <f>IF(OR(O67="",L67=Paramétrage!$C$10,L67=Paramétrage!$C$13,L67=Paramétrage!$C$17,L67=Paramétrage!$C$20,L67=Paramétrage!$C$24,L67=Paramétrage!$C$27,AND(L67&lt;&gt;Paramétrage!$C$9,P67="Mut+ext")),"",ROUNDUP(N67/O67,0))</f>
        <v/>
      </c>
      <c r="U67" s="197">
        <f>IF(OR(L67="",P67="Mut+ext"),0,IF(VLOOKUP(L67,Paramétrage!$C$6:$E$29,2,0)=0,0,IF(O67="","saisir capacité",IF(OR(G67=Paramétrage!$I$7,G67=Paramétrage!$I$8,G67=Paramétrage!$I$9,G67=Paramétrage!$I$10),0,M67*T67*VLOOKUP(L67,Paramétrage!$C$6:$E$29,2,0)))))</f>
        <v>0</v>
      </c>
      <c r="V67" s="202"/>
      <c r="W67" s="203">
        <f t="shared" si="21"/>
        <v>0</v>
      </c>
      <c r="X67" s="80">
        <f>IF(L67="",0,IF(ISERROR(V67+U67*VLOOKUP(L67,Paramétrage!$C$6:$E$29,3,0))=TRUE,W67,V67+U67*VLOOKUP(L67,Paramétrage!$C$6:$E$29,3,0)))</f>
        <v>0</v>
      </c>
      <c r="Y67" s="267"/>
      <c r="Z67" s="265"/>
      <c r="AA67" s="268"/>
      <c r="AB67" s="137"/>
      <c r="AC67" s="40"/>
      <c r="AD67" s="62">
        <f>IF(F67="",0,IF(J67="",0,IF(SUMIF(F66:F73,F67,N66:N73)=0,0,IF(OR(K67="",J67="obligatoire"),AE67/SUMIF(F66:F73,F67,N66:N73),AE67/(SUMIF(F66:F73,F67,N66:N73)/K67)))))</f>
        <v>0</v>
      </c>
      <c r="AE67" s="204">
        <f t="shared" si="22"/>
        <v>0</v>
      </c>
    </row>
    <row r="68" spans="1:31" x14ac:dyDescent="0.2">
      <c r="A68" s="291"/>
      <c r="B68" s="261"/>
      <c r="C68" s="271"/>
      <c r="D68" s="272"/>
      <c r="E68" s="262"/>
      <c r="F68" s="190"/>
      <c r="G68" s="216"/>
      <c r="H68" s="138"/>
      <c r="I68" s="50"/>
      <c r="J68" s="49"/>
      <c r="K68" s="38"/>
      <c r="L68" s="194"/>
      <c r="M68" s="44"/>
      <c r="N68" s="195"/>
      <c r="O68" s="196"/>
      <c r="P68" s="39"/>
      <c r="Q68" s="264"/>
      <c r="R68" s="265"/>
      <c r="S68" s="266"/>
      <c r="T68" s="79" t="str">
        <f>IF(OR(O68="",L68=Paramétrage!$C$10,L68=Paramétrage!$C$13,L68=Paramétrage!$C$17,L68=Paramétrage!$C$20,L68=Paramétrage!$C$24,L68=Paramétrage!$C$27,AND(L68&lt;&gt;Paramétrage!$C$9,P68="Mut+ext")),"",ROUNDUP(N68/O68,0))</f>
        <v/>
      </c>
      <c r="U68" s="197">
        <f>IF(OR(L68="",P68="Mut+ext"),0,IF(VLOOKUP(L68,Paramétrage!$C$6:$E$29,2,0)=0,0,IF(O68="","saisir capacité",IF(OR(G68=Paramétrage!$I$7,G68=Paramétrage!$I$8,G68=Paramétrage!$I$9,G68=Paramétrage!$I$10),0,M68*T68*VLOOKUP(L68,Paramétrage!$C$6:$E$29,2,0)))))</f>
        <v>0</v>
      </c>
      <c r="V68" s="202"/>
      <c r="W68" s="203">
        <f t="shared" si="21"/>
        <v>0</v>
      </c>
      <c r="X68" s="80">
        <f>IF(L68="",0,IF(ISERROR(V68+U68*VLOOKUP(L68,Paramétrage!$C$6:$E$29,3,0))=TRUE,W68,V68+U68*VLOOKUP(L68,Paramétrage!$C$6:$E$29,3,0)))</f>
        <v>0</v>
      </c>
      <c r="Y68" s="267"/>
      <c r="Z68" s="265"/>
      <c r="AA68" s="268"/>
      <c r="AB68" s="137"/>
      <c r="AC68" s="40"/>
      <c r="AD68" s="62">
        <f>IF(F68="",0,IF(J68="",0,IF(SUMIF(F66:F73,F68,N66:N73)=0,0,IF(OR(K68="",J68="obligatoire"),AE68/SUMIF(F66:F73,F68,N66:N73),AE68/(SUMIF(F66:F73,F68,N66:N73)/K68)))))</f>
        <v>0</v>
      </c>
      <c r="AE68" s="204">
        <f t="shared" si="22"/>
        <v>0</v>
      </c>
    </row>
    <row r="69" spans="1:31" x14ac:dyDescent="0.2">
      <c r="A69" s="291"/>
      <c r="B69" s="261"/>
      <c r="C69" s="271"/>
      <c r="D69" s="272"/>
      <c r="E69" s="262"/>
      <c r="F69" s="205"/>
      <c r="G69" s="216"/>
      <c r="H69" s="138"/>
      <c r="I69" s="50"/>
      <c r="J69" s="49"/>
      <c r="K69" s="38"/>
      <c r="L69" s="194"/>
      <c r="M69" s="44"/>
      <c r="N69" s="215"/>
      <c r="O69" s="196"/>
      <c r="P69" s="39"/>
      <c r="Q69" s="264"/>
      <c r="R69" s="265"/>
      <c r="S69" s="266"/>
      <c r="T69" s="79" t="str">
        <f>IF(OR(O69="",L69=Paramétrage!$C$10,L69=Paramétrage!$C$13,L69=Paramétrage!$C$17,L69=Paramétrage!$C$20,L69=Paramétrage!$C$24,L69=Paramétrage!$C$27,AND(L69&lt;&gt;Paramétrage!$C$9,P69="Mut+ext")),"",ROUNDUP(N69/O69,0))</f>
        <v/>
      </c>
      <c r="U69" s="197">
        <f>IF(OR(L69="",P69="Mut+ext"),0,IF(VLOOKUP(L69,Paramétrage!$C$6:$E$29,2,0)=0,0,IF(O69="","saisir capacité",IF(OR(G69=Paramétrage!$I$7,G69=Paramétrage!$I$8,G69=Paramétrage!$I$9,G69=Paramétrage!$I$10),0,M69*T69*VLOOKUP(L69,Paramétrage!$C$6:$E$29,2,0)))))</f>
        <v>0</v>
      </c>
      <c r="V69" s="202"/>
      <c r="W69" s="203">
        <f t="shared" si="21"/>
        <v>0</v>
      </c>
      <c r="X69" s="80">
        <f>IF(L69="",0,IF(ISERROR(V69+U69*VLOOKUP(L69,Paramétrage!$C$6:$E$29,3,0))=TRUE,W69,V69+U69*VLOOKUP(L69,Paramétrage!$C$6:$E$29,3,0)))</f>
        <v>0</v>
      </c>
      <c r="Y69" s="267"/>
      <c r="Z69" s="265"/>
      <c r="AA69" s="268"/>
      <c r="AB69" s="51"/>
      <c r="AC69" s="40"/>
      <c r="AD69" s="62">
        <f>IF(F69="",0,IF(J69="",0,IF(SUMIF(F66:F73,F69,N66:N73)=0,0,IF(OR(K69="",J69="obligatoire"),AE69/SUMIF(F66:F73,F69,N66:N73),AE69/(SUMIF(F66:F73,F69,N66:N73)/K69)))))</f>
        <v>0</v>
      </c>
      <c r="AE69" s="204">
        <f t="shared" si="22"/>
        <v>0</v>
      </c>
    </row>
    <row r="70" spans="1:31" x14ac:dyDescent="0.2">
      <c r="A70" s="291"/>
      <c r="B70" s="261"/>
      <c r="C70" s="271"/>
      <c r="D70" s="272"/>
      <c r="E70" s="262"/>
      <c r="F70" s="190"/>
      <c r="G70" s="206"/>
      <c r="H70" s="138"/>
      <c r="I70" s="50"/>
      <c r="J70" s="49"/>
      <c r="K70" s="38"/>
      <c r="L70" s="194"/>
      <c r="M70" s="44"/>
      <c r="N70" s="195"/>
      <c r="O70" s="196"/>
      <c r="P70" s="39"/>
      <c r="Q70" s="264"/>
      <c r="R70" s="265"/>
      <c r="S70" s="266"/>
      <c r="T70" s="79" t="str">
        <f>IF(OR(O70="",L70=Paramétrage!$C$10,L70=Paramétrage!$C$13,L70=Paramétrage!$C$17,L70=Paramétrage!$C$20,L70=Paramétrage!$C$24,L70=Paramétrage!$C$27,AND(L70&lt;&gt;Paramétrage!$C$9,P70="Mut+ext")),"",ROUNDUP(N70/O70,0))</f>
        <v/>
      </c>
      <c r="U70" s="197">
        <f>IF(OR(L70="",P70="Mut+ext"),0,IF(VLOOKUP(L70,Paramétrage!$C$6:$E$29,2,0)=0,0,IF(O70="","saisir capacité",IF(OR(G70=Paramétrage!$I$7,G70=Paramétrage!$I$8,G70=Paramétrage!$I$9,G70=Paramétrage!$I$10),0,M70*T70*VLOOKUP(L70,Paramétrage!$C$6:$E$29,2,0)))))</f>
        <v>0</v>
      </c>
      <c r="V70" s="202"/>
      <c r="W70" s="203">
        <f t="shared" si="21"/>
        <v>0</v>
      </c>
      <c r="X70" s="80">
        <f>IF(L70="",0,IF(ISERROR(V70+U70*VLOOKUP(L70,Paramétrage!$C$6:$E$29,3,0))=TRUE,W70,V70+U70*VLOOKUP(L70,Paramétrage!$C$6:$E$29,3,0)))</f>
        <v>0</v>
      </c>
      <c r="Y70" s="267"/>
      <c r="Z70" s="265"/>
      <c r="AA70" s="268"/>
      <c r="AB70" s="137"/>
      <c r="AC70" s="40"/>
      <c r="AD70" s="62">
        <f>IF(F70="",0,IF(J70="",0,IF(SUMIF(F66:F73,F70,N66:N73)=0,0,IF(OR(K70="",J70="obligatoire"),AE70/SUMIF(F66:F73,F70,N66:N73),AE70/(SUMIF(F66:F73,F70,N66:N73)/K70)))))</f>
        <v>0</v>
      </c>
      <c r="AE70" s="204">
        <f t="shared" si="22"/>
        <v>0</v>
      </c>
    </row>
    <row r="71" spans="1:31" x14ac:dyDescent="0.2">
      <c r="A71" s="291"/>
      <c r="B71" s="261"/>
      <c r="C71" s="271"/>
      <c r="D71" s="272"/>
      <c r="E71" s="262"/>
      <c r="F71" s="190"/>
      <c r="G71" s="206"/>
      <c r="H71" s="138"/>
      <c r="I71" s="50"/>
      <c r="J71" s="49"/>
      <c r="K71" s="38"/>
      <c r="L71" s="194"/>
      <c r="M71" s="44"/>
      <c r="N71" s="215"/>
      <c r="O71" s="196"/>
      <c r="P71" s="39"/>
      <c r="Q71" s="264"/>
      <c r="R71" s="265"/>
      <c r="S71" s="266"/>
      <c r="T71" s="79" t="str">
        <f>IF(OR(O71="",L71=Paramétrage!$C$10,L71=Paramétrage!$C$13,L71=Paramétrage!$C$17,L71=Paramétrage!$C$20,L71=Paramétrage!$C$24,L71=Paramétrage!$C$27,AND(L71&lt;&gt;Paramétrage!$C$9,P71="Mut+ext")),"",ROUNDUP(N71/O71,0))</f>
        <v/>
      </c>
      <c r="U71" s="197">
        <f>IF(OR(L71="",P71="Mut+ext"),0,IF(VLOOKUP(L71,Paramétrage!$C$6:$E$29,2,0)=0,0,IF(O71="","saisir capacité",IF(OR(G71=Paramétrage!$I$7,G71=Paramétrage!$I$8,G71=Paramétrage!$I$9,G71=Paramétrage!$I$10),0,M71*T71*VLOOKUP(L71,Paramétrage!$C$6:$E$29,2,0)))))</f>
        <v>0</v>
      </c>
      <c r="V71" s="202"/>
      <c r="W71" s="203">
        <f t="shared" si="21"/>
        <v>0</v>
      </c>
      <c r="X71" s="80">
        <f>IF(L71="",0,IF(ISERROR(V71+U71*VLOOKUP(L71,Paramétrage!$C$6:$E$29,3,0))=TRUE,W71,V71+U71*VLOOKUP(L71,Paramétrage!$C$6:$E$29,3,0)))</f>
        <v>0</v>
      </c>
      <c r="Y71" s="267"/>
      <c r="Z71" s="265"/>
      <c r="AA71" s="268"/>
      <c r="AB71" s="137"/>
      <c r="AC71" s="40"/>
      <c r="AD71" s="62">
        <f>IF(F71="",0,IF(J71="",0,IF(SUMIF(F66:F73,F71,N66:N73)=0,0,IF(OR(K71="",J71="obligatoire"),AE71/SUMIF(F66:F73,F71,N66:N73),AE71/(SUMIF(F66:F73,F71,N66:N73)/K71)))))</f>
        <v>0</v>
      </c>
      <c r="AE71" s="204">
        <f t="shared" si="22"/>
        <v>0</v>
      </c>
    </row>
    <row r="72" spans="1:31" x14ac:dyDescent="0.2">
      <c r="A72" s="291"/>
      <c r="B72" s="261"/>
      <c r="C72" s="271"/>
      <c r="D72" s="272"/>
      <c r="E72" s="262"/>
      <c r="F72" s="190"/>
      <c r="G72" s="206"/>
      <c r="H72" s="138"/>
      <c r="I72" s="50"/>
      <c r="J72" s="49"/>
      <c r="K72" s="38"/>
      <c r="L72" s="194"/>
      <c r="M72" s="44"/>
      <c r="N72" s="195"/>
      <c r="O72" s="196"/>
      <c r="P72" s="39"/>
      <c r="Q72" s="264"/>
      <c r="R72" s="265"/>
      <c r="S72" s="266"/>
      <c r="T72" s="79" t="str">
        <f>IF(OR(O72="",L72=Paramétrage!$C$10,L72=Paramétrage!$C$13,L72=Paramétrage!$C$17,L72=Paramétrage!$C$20,L72=Paramétrage!$C$24,L72=Paramétrage!$C$27,AND(L72&lt;&gt;Paramétrage!$C$9,P72="Mut+ext")),"",ROUNDUP(N72/O72,0))</f>
        <v/>
      </c>
      <c r="U72" s="197">
        <f>IF(OR(L72="",P72="Mut+ext"),0,IF(VLOOKUP(L72,Paramétrage!$C$6:$E$29,2,0)=0,0,IF(O72="","saisir capacité",IF(OR(G72=Paramétrage!$I$7,G72=Paramétrage!$I$8,G72=Paramétrage!$I$9,G72=Paramétrage!$I$10),0,M72*T72*VLOOKUP(L72,Paramétrage!$C$6:$E$29,2,0)))))</f>
        <v>0</v>
      </c>
      <c r="V72" s="202"/>
      <c r="W72" s="203">
        <f t="shared" si="21"/>
        <v>0</v>
      </c>
      <c r="X72" s="80">
        <f>IF(L72="",0,IF(ISERROR(V72+U72*VLOOKUP(L72,Paramétrage!$C$6:$E$29,3,0))=TRUE,W72,V72+U72*VLOOKUP(L72,Paramétrage!$C$6:$E$29,3,0)))</f>
        <v>0</v>
      </c>
      <c r="Y72" s="267"/>
      <c r="Z72" s="265"/>
      <c r="AA72" s="268"/>
      <c r="AB72" s="137"/>
      <c r="AC72" s="40"/>
      <c r="AD72" s="62">
        <f>IF(F72="",0,IF(J72="",0,IF(SUMIF(F66:F73,F72,N66:N73)=0,0,IF(OR(K72="",J72="obligatoire"),AE72/SUMIF(F66:F73,F72,N66:N73),AE72/(SUMIF(F66:F73,F72,N66:N73)/K72)))))</f>
        <v>0</v>
      </c>
      <c r="AE72" s="204">
        <f t="shared" si="22"/>
        <v>0</v>
      </c>
    </row>
    <row r="73" spans="1:31" x14ac:dyDescent="0.2">
      <c r="A73" s="291"/>
      <c r="B73" s="261"/>
      <c r="C73" s="273"/>
      <c r="D73" s="274"/>
      <c r="E73" s="263"/>
      <c r="F73" s="190"/>
      <c r="G73" s="206"/>
      <c r="H73" s="138"/>
      <c r="I73" s="50"/>
      <c r="J73" s="49"/>
      <c r="K73" s="38"/>
      <c r="L73" s="194"/>
      <c r="M73" s="44"/>
      <c r="N73" s="201"/>
      <c r="O73" s="196"/>
      <c r="P73" s="39"/>
      <c r="Q73" s="264"/>
      <c r="R73" s="265"/>
      <c r="S73" s="266"/>
      <c r="T73" s="79" t="str">
        <f>IF(OR(O73="",L73=Paramétrage!$C$10,L73=Paramétrage!$C$13,L73=Paramétrage!$C$17,L73=Paramétrage!$C$20,L73=Paramétrage!$C$24,L73=Paramétrage!$C$27,AND(L73&lt;&gt;Paramétrage!$C$9,P73="Mut+ext")),"",ROUNDUP(N73/O73,0))</f>
        <v/>
      </c>
      <c r="U73" s="197">
        <f>IF(OR(L73="",P73="Mut+ext"),0,IF(VLOOKUP(L73,Paramétrage!$C$6:$E$29,2,0)=0,0,IF(O73="","saisir capacité",IF(OR(G73=Paramétrage!$I$7,G73=Paramétrage!$I$8,G73=Paramétrage!$I$9,G73=Paramétrage!$I$10),0,M73*T73*VLOOKUP(L73,Paramétrage!$C$6:$E$29,2,0)))))</f>
        <v>0</v>
      </c>
      <c r="V73" s="202"/>
      <c r="W73" s="203">
        <f t="shared" si="21"/>
        <v>0</v>
      </c>
      <c r="X73" s="80">
        <f>IF(L73="",0,IF(ISERROR(V73+U73*VLOOKUP(L73,Paramétrage!$C$6:$E$29,3,0))=TRUE,W73,V73+U73*VLOOKUP(L73,Paramétrage!$C$6:$E$29,3,0)))</f>
        <v>0</v>
      </c>
      <c r="Y73" s="267"/>
      <c r="Z73" s="265"/>
      <c r="AA73" s="268"/>
      <c r="AB73" s="137"/>
      <c r="AC73" s="40"/>
      <c r="AD73" s="62">
        <f>IF(F73="",0,IF(J73="",0,IF(SUMIF(F66:F73,F73,N66:N73)=0,0,IF(OR(K73="",J73="obligatoire"),AE73/SUMIF(F66:F73,F73,N66:N73),AE73/(SUMIF(F66:F73,F73,N66:N73)/K73)))))</f>
        <v>0</v>
      </c>
      <c r="AE73" s="204">
        <f t="shared" si="22"/>
        <v>0</v>
      </c>
    </row>
    <row r="74" spans="1:31" x14ac:dyDescent="0.2">
      <c r="A74" s="291"/>
      <c r="B74" s="261"/>
      <c r="C74" s="207"/>
      <c r="D74" s="208"/>
      <c r="E74" s="209"/>
      <c r="F74" s="209"/>
      <c r="G74" s="210"/>
      <c r="H74" s="139"/>
      <c r="I74" s="104"/>
      <c r="J74" s="64"/>
      <c r="K74" s="65"/>
      <c r="L74" s="211"/>
      <c r="M74" s="66">
        <f>AD74</f>
        <v>0</v>
      </c>
      <c r="N74" s="212"/>
      <c r="O74" s="212"/>
      <c r="P74" s="69"/>
      <c r="Q74" s="67"/>
      <c r="R74" s="67"/>
      <c r="S74" s="68"/>
      <c r="T74" s="105"/>
      <c r="U74" s="213">
        <f>SUM(U66:U73)</f>
        <v>0</v>
      </c>
      <c r="V74" s="211">
        <f>SUM(V66:V73)</f>
        <v>0</v>
      </c>
      <c r="W74" s="214">
        <f t="shared" ref="W74" si="23">U74+V74</f>
        <v>0</v>
      </c>
      <c r="X74" s="70">
        <f>SUM(X66:X73)</f>
        <v>0</v>
      </c>
      <c r="Y74" s="106"/>
      <c r="Z74" s="107"/>
      <c r="AA74" s="108"/>
      <c r="AB74" s="109"/>
      <c r="AC74" s="110"/>
      <c r="AD74" s="111">
        <f>SUM(AD66:AD73)</f>
        <v>0</v>
      </c>
      <c r="AE74" s="112">
        <f>SUM(AE66:AE73)</f>
        <v>0</v>
      </c>
    </row>
    <row r="75" spans="1:31" ht="15.4" customHeight="1" x14ac:dyDescent="0.2">
      <c r="A75" s="291"/>
      <c r="B75" s="261" t="s">
        <v>145</v>
      </c>
      <c r="C75" s="269" t="s">
        <v>146</v>
      </c>
      <c r="D75" s="270"/>
      <c r="E75" s="262"/>
      <c r="F75" s="190"/>
      <c r="G75" s="193"/>
      <c r="H75" s="54"/>
      <c r="I75" s="50"/>
      <c r="J75" s="60"/>
      <c r="K75" s="38"/>
      <c r="L75" s="194"/>
      <c r="M75" s="45"/>
      <c r="N75" s="195"/>
      <c r="O75" s="196"/>
      <c r="P75" s="42"/>
      <c r="Q75" s="264"/>
      <c r="R75" s="265"/>
      <c r="S75" s="266"/>
      <c r="T75" s="79" t="str">
        <f>IF(OR(O75="",L75=Paramétrage!$C$10,L75=Paramétrage!$C$13,L75=Paramétrage!$C$17,L75=Paramétrage!$C$20,L75=Paramétrage!$C$24,L75=Paramétrage!$C$27,AND(L75&lt;&gt;Paramétrage!$C$9,P75="Mut+ext")),"",ROUNDUP(N75/O75,0))</f>
        <v/>
      </c>
      <c r="U75" s="197">
        <f>IF(OR(L75="",P75="Mut+ext"),0,IF(VLOOKUP(L75,Paramétrage!$C$6:$E$29,2,0)=0,0,IF(O75="","saisir capacité",IF(OR(G75=Paramétrage!$I$7,G75=Paramétrage!$I$8,G75=Paramétrage!$I$9,G75=Paramétrage!$I$10),0,M75*T75*VLOOKUP(L75,Paramétrage!$C$6:$E$29,2,0)))))</f>
        <v>0</v>
      </c>
      <c r="V75" s="198"/>
      <c r="W75" s="199">
        <f t="shared" ref="W75:W82" si="24">IF(ISERROR(U75+V75)=TRUE,U75,U75+V75)</f>
        <v>0</v>
      </c>
      <c r="X75" s="81">
        <f>IF(L75="",0,IF(ISERROR(V75+U75*VLOOKUP(L75,Paramétrage!$C$6:$E$29,3,0))=TRUE,W75,V75+U75*VLOOKUP(L75,Paramétrage!$C$6:$E$29,3,0)))</f>
        <v>0</v>
      </c>
      <c r="Y75" s="267"/>
      <c r="Z75" s="265"/>
      <c r="AA75" s="268"/>
      <c r="AB75" s="61"/>
      <c r="AC75" s="40"/>
      <c r="AD75" s="62">
        <f>IF(F75="",0,IF(J75="",0,IF(SUMIF(F75:F82,F75,N75:N82)=0,0,IF(OR(K75="",J75="obligatoire"),AE75/SUMIF(F75:F82,F75,N75:N82),AE75/(SUMIF(F75:F82,F75,N75:N82)/K75)))))</f>
        <v>0</v>
      </c>
      <c r="AE75" s="200">
        <f t="shared" ref="AE75:AE82" si="25">M75*N75</f>
        <v>0</v>
      </c>
    </row>
    <row r="76" spans="1:31" x14ac:dyDescent="0.2">
      <c r="A76" s="291"/>
      <c r="B76" s="261"/>
      <c r="C76" s="271"/>
      <c r="D76" s="272"/>
      <c r="E76" s="262"/>
      <c r="F76" s="190"/>
      <c r="G76" s="216"/>
      <c r="H76" s="54"/>
      <c r="I76" s="50"/>
      <c r="J76" s="49"/>
      <c r="K76" s="38"/>
      <c r="L76" s="194"/>
      <c r="M76" s="44"/>
      <c r="N76" s="201"/>
      <c r="O76" s="196"/>
      <c r="P76" s="39"/>
      <c r="Q76" s="264"/>
      <c r="R76" s="265"/>
      <c r="S76" s="266"/>
      <c r="T76" s="79" t="str">
        <f>IF(OR(O76="",L76=Paramétrage!$C$10,L76=Paramétrage!$C$13,L76=Paramétrage!$C$17,L76=Paramétrage!$C$20,L76=Paramétrage!$C$24,L76=Paramétrage!$C$27,AND(L76&lt;&gt;Paramétrage!$C$9,P76="Mut+ext")),"",ROUNDUP(N76/O76,0))</f>
        <v/>
      </c>
      <c r="U76" s="197">
        <f>IF(OR(L76="",P76="Mut+ext"),0,IF(VLOOKUP(L76,Paramétrage!$C$6:$E$29,2,0)=0,0,IF(O76="","saisir capacité",IF(OR(G76=Paramétrage!$I$7,G76=Paramétrage!$I$8,G76=Paramétrage!$I$9,G76=Paramétrage!$I$10),0,M76*T76*VLOOKUP(L76,Paramétrage!$C$6:$E$29,2,0)))))</f>
        <v>0</v>
      </c>
      <c r="V76" s="202"/>
      <c r="W76" s="203">
        <f t="shared" si="24"/>
        <v>0</v>
      </c>
      <c r="X76" s="80">
        <f>IF(L76="",0,IF(ISERROR(V76+U76*VLOOKUP(L76,Paramétrage!$C$6:$E$29,3,0))=TRUE,W76,V76+U76*VLOOKUP(L76,Paramétrage!$C$6:$E$29,3,0)))</f>
        <v>0</v>
      </c>
      <c r="Y76" s="267"/>
      <c r="Z76" s="265"/>
      <c r="AA76" s="268"/>
      <c r="AB76" s="137"/>
      <c r="AC76" s="40"/>
      <c r="AD76" s="62">
        <f>IF(F76="",0,IF(J76="",0,IF(SUMIF(F75:F82,F76,N75:N82)=0,0,IF(OR(K76="",J76="obligatoire"),AE76/SUMIF(F75:F82,F76,N75:N82),AE76/(SUMIF(F75:F82,F76,N75:N82)/K76)))))</f>
        <v>0</v>
      </c>
      <c r="AE76" s="204">
        <f t="shared" si="25"/>
        <v>0</v>
      </c>
    </row>
    <row r="77" spans="1:31" x14ac:dyDescent="0.2">
      <c r="A77" s="291"/>
      <c r="B77" s="261"/>
      <c r="C77" s="271"/>
      <c r="D77" s="272"/>
      <c r="E77" s="262"/>
      <c r="F77" s="190"/>
      <c r="G77" s="216"/>
      <c r="H77" s="138"/>
      <c r="I77" s="50"/>
      <c r="J77" s="49"/>
      <c r="K77" s="38"/>
      <c r="L77" s="194"/>
      <c r="M77" s="44"/>
      <c r="N77" s="195"/>
      <c r="O77" s="196"/>
      <c r="P77" s="39"/>
      <c r="Q77" s="264"/>
      <c r="R77" s="265"/>
      <c r="S77" s="266"/>
      <c r="T77" s="79" t="str">
        <f>IF(OR(O77="",L77=Paramétrage!$C$10,L77=Paramétrage!$C$13,L77=Paramétrage!$C$17,L77=Paramétrage!$C$20,L77=Paramétrage!$C$24,L77=Paramétrage!$C$27,AND(L77&lt;&gt;Paramétrage!$C$9,P77="Mut+ext")),"",ROUNDUP(N77/O77,0))</f>
        <v/>
      </c>
      <c r="U77" s="197">
        <f>IF(OR(L77="",P77="Mut+ext"),0,IF(VLOOKUP(L77,Paramétrage!$C$6:$E$29,2,0)=0,0,IF(O77="","saisir capacité",IF(OR(G77=Paramétrage!$I$7,G77=Paramétrage!$I$8,G77=Paramétrage!$I$9,G77=Paramétrage!$I$10),0,M77*T77*VLOOKUP(L77,Paramétrage!$C$6:$E$29,2,0)))))</f>
        <v>0</v>
      </c>
      <c r="V77" s="202"/>
      <c r="W77" s="203">
        <f t="shared" si="24"/>
        <v>0</v>
      </c>
      <c r="X77" s="80">
        <f>IF(L77="",0,IF(ISERROR(V77+U77*VLOOKUP(L77,Paramétrage!$C$6:$E$29,3,0))=TRUE,W77,V77+U77*VLOOKUP(L77,Paramétrage!$C$6:$E$29,3,0)))</f>
        <v>0</v>
      </c>
      <c r="Y77" s="267"/>
      <c r="Z77" s="265"/>
      <c r="AA77" s="268"/>
      <c r="AB77" s="137"/>
      <c r="AC77" s="40"/>
      <c r="AD77" s="62">
        <f>IF(F77="",0,IF(J77="",0,IF(SUMIF(F75:F82,F77,N75:N82)=0,0,IF(OR(K77="",J77="obligatoire"),AE77/SUMIF(F75:F82,F77,N75:N82),AE77/(SUMIF(F75:F82,F77,N75:N82)/K77)))))</f>
        <v>0</v>
      </c>
      <c r="AE77" s="204">
        <f t="shared" si="25"/>
        <v>0</v>
      </c>
    </row>
    <row r="78" spans="1:31" x14ac:dyDescent="0.2">
      <c r="A78" s="291"/>
      <c r="B78" s="261"/>
      <c r="C78" s="271"/>
      <c r="D78" s="272"/>
      <c r="E78" s="262"/>
      <c r="F78" s="205"/>
      <c r="G78" s="216"/>
      <c r="H78" s="138"/>
      <c r="I78" s="50"/>
      <c r="J78" s="49"/>
      <c r="K78" s="38"/>
      <c r="L78" s="194"/>
      <c r="M78" s="44"/>
      <c r="N78" s="215"/>
      <c r="O78" s="196"/>
      <c r="P78" s="39"/>
      <c r="Q78" s="264"/>
      <c r="R78" s="265"/>
      <c r="S78" s="266"/>
      <c r="T78" s="79" t="str">
        <f>IF(OR(O78="",L78=Paramétrage!$C$10,L78=Paramétrage!$C$13,L78=Paramétrage!$C$17,L78=Paramétrage!$C$20,L78=Paramétrage!$C$24,L78=Paramétrage!$C$27,AND(L78&lt;&gt;Paramétrage!$C$9,P78="Mut+ext")),"",ROUNDUP(N78/O78,0))</f>
        <v/>
      </c>
      <c r="U78" s="197">
        <f>IF(OR(L78="",P78="Mut+ext"),0,IF(VLOOKUP(L78,Paramétrage!$C$6:$E$29,2,0)=0,0,IF(O78="","saisir capacité",IF(OR(G78=Paramétrage!$I$7,G78=Paramétrage!$I$8,G78=Paramétrage!$I$9,G78=Paramétrage!$I$10),0,M78*T78*VLOOKUP(L78,Paramétrage!$C$6:$E$29,2,0)))))</f>
        <v>0</v>
      </c>
      <c r="V78" s="202"/>
      <c r="W78" s="203">
        <f t="shared" si="24"/>
        <v>0</v>
      </c>
      <c r="X78" s="80">
        <f>IF(L78="",0,IF(ISERROR(V78+U78*VLOOKUP(L78,Paramétrage!$C$6:$E$29,3,0))=TRUE,W78,V78+U78*VLOOKUP(L78,Paramétrage!$C$6:$E$29,3,0)))</f>
        <v>0</v>
      </c>
      <c r="Y78" s="267"/>
      <c r="Z78" s="265"/>
      <c r="AA78" s="268"/>
      <c r="AB78" s="51"/>
      <c r="AC78" s="40"/>
      <c r="AD78" s="62">
        <f>IF(F78="",0,IF(J78="",0,IF(SUMIF(F75:F82,F78,N75:N82)=0,0,IF(OR(K78="",J78="obligatoire"),AE78/SUMIF(F75:F82,F78,N75:N82),AE78/(SUMIF(F75:F82,F78,N75:N82)/K78)))))</f>
        <v>0</v>
      </c>
      <c r="AE78" s="204">
        <f t="shared" si="25"/>
        <v>0</v>
      </c>
    </row>
    <row r="79" spans="1:31" x14ac:dyDescent="0.2">
      <c r="A79" s="291"/>
      <c r="B79" s="261"/>
      <c r="C79" s="271"/>
      <c r="D79" s="272"/>
      <c r="E79" s="262"/>
      <c r="F79" s="190"/>
      <c r="G79" s="206"/>
      <c r="H79" s="138"/>
      <c r="I79" s="50"/>
      <c r="J79" s="49"/>
      <c r="K79" s="38"/>
      <c r="L79" s="194"/>
      <c r="M79" s="44"/>
      <c r="N79" s="195"/>
      <c r="O79" s="196"/>
      <c r="P79" s="39"/>
      <c r="Q79" s="264"/>
      <c r="R79" s="265"/>
      <c r="S79" s="266"/>
      <c r="T79" s="79" t="str">
        <f>IF(OR(O79="",L79=Paramétrage!$C$10,L79=Paramétrage!$C$13,L79=Paramétrage!$C$17,L79=Paramétrage!$C$20,L79=Paramétrage!$C$24,L79=Paramétrage!$C$27,AND(L79&lt;&gt;Paramétrage!$C$9,P79="Mut+ext")),"",ROUNDUP(N79/O79,0))</f>
        <v/>
      </c>
      <c r="U79" s="197">
        <f>IF(OR(L79="",P79="Mut+ext"),0,IF(VLOOKUP(L79,Paramétrage!$C$6:$E$29,2,0)=0,0,IF(O79="","saisir capacité",IF(OR(G79=Paramétrage!$I$7,G79=Paramétrage!$I$8,G79=Paramétrage!$I$9,G79=Paramétrage!$I$10),0,M79*T79*VLOOKUP(L79,Paramétrage!$C$6:$E$29,2,0)))))</f>
        <v>0</v>
      </c>
      <c r="V79" s="202"/>
      <c r="W79" s="203">
        <f t="shared" si="24"/>
        <v>0</v>
      </c>
      <c r="X79" s="80">
        <f>IF(L79="",0,IF(ISERROR(V79+U79*VLOOKUP(L79,Paramétrage!$C$6:$E$29,3,0))=TRUE,W79,V79+U79*VLOOKUP(L79,Paramétrage!$C$6:$E$29,3,0)))</f>
        <v>0</v>
      </c>
      <c r="Y79" s="267"/>
      <c r="Z79" s="265"/>
      <c r="AA79" s="268"/>
      <c r="AB79" s="137"/>
      <c r="AC79" s="40"/>
      <c r="AD79" s="62">
        <f>IF(F79="",0,IF(J79="",0,IF(SUMIF(F75:F82,F79,N75:N82)=0,0,IF(OR(K79="",J79="obligatoire"),AE79/SUMIF(F75:F82,F79,N75:N82),AE79/(SUMIF(F75:F82,F79,N75:N82)/K79)))))</f>
        <v>0</v>
      </c>
      <c r="AE79" s="204">
        <f t="shared" si="25"/>
        <v>0</v>
      </c>
    </row>
    <row r="80" spans="1:31" x14ac:dyDescent="0.2">
      <c r="A80" s="291"/>
      <c r="B80" s="261"/>
      <c r="C80" s="271"/>
      <c r="D80" s="272"/>
      <c r="E80" s="262"/>
      <c r="F80" s="190"/>
      <c r="G80" s="206"/>
      <c r="H80" s="138"/>
      <c r="I80" s="50"/>
      <c r="J80" s="49"/>
      <c r="K80" s="38"/>
      <c r="L80" s="194"/>
      <c r="M80" s="44"/>
      <c r="N80" s="215"/>
      <c r="O80" s="196"/>
      <c r="P80" s="39"/>
      <c r="Q80" s="264"/>
      <c r="R80" s="265"/>
      <c r="S80" s="266"/>
      <c r="T80" s="79" t="str">
        <f>IF(OR(O80="",L80=Paramétrage!$C$10,L80=Paramétrage!$C$13,L80=Paramétrage!$C$17,L80=Paramétrage!$C$20,L80=Paramétrage!$C$24,L80=Paramétrage!$C$27,AND(L80&lt;&gt;Paramétrage!$C$9,P80="Mut+ext")),"",ROUNDUP(N80/O80,0))</f>
        <v/>
      </c>
      <c r="U80" s="197">
        <f>IF(OR(L80="",P80="Mut+ext"),0,IF(VLOOKUP(L80,Paramétrage!$C$6:$E$29,2,0)=0,0,IF(O80="","saisir capacité",IF(OR(G80=Paramétrage!$I$7,G80=Paramétrage!$I$8,G80=Paramétrage!$I$9,G80=Paramétrage!$I$10),0,M80*T80*VLOOKUP(L80,Paramétrage!$C$6:$E$29,2,0)))))</f>
        <v>0</v>
      </c>
      <c r="V80" s="202"/>
      <c r="W80" s="203">
        <f t="shared" si="24"/>
        <v>0</v>
      </c>
      <c r="X80" s="80">
        <f>IF(L80="",0,IF(ISERROR(V80+U80*VLOOKUP(L80,Paramétrage!$C$6:$E$29,3,0))=TRUE,W80,V80+U80*VLOOKUP(L80,Paramétrage!$C$6:$E$29,3,0)))</f>
        <v>0</v>
      </c>
      <c r="Y80" s="267"/>
      <c r="Z80" s="265"/>
      <c r="AA80" s="268"/>
      <c r="AB80" s="137"/>
      <c r="AC80" s="40"/>
      <c r="AD80" s="62">
        <f>IF(F80="",0,IF(J80="",0,IF(SUMIF(F75:F82,F80,N75:N82)=0,0,IF(OR(K80="",J80="obligatoire"),AE80/SUMIF(F75:F82,F80,N75:N82),AE80/(SUMIF(F75:F82,F80,N75:N82)/K80)))))</f>
        <v>0</v>
      </c>
      <c r="AE80" s="204">
        <f t="shared" si="25"/>
        <v>0</v>
      </c>
    </row>
    <row r="81" spans="1:31" x14ac:dyDescent="0.2">
      <c r="A81" s="291"/>
      <c r="B81" s="261"/>
      <c r="C81" s="271"/>
      <c r="D81" s="272"/>
      <c r="E81" s="262"/>
      <c r="F81" s="190"/>
      <c r="G81" s="206"/>
      <c r="H81" s="138"/>
      <c r="I81" s="50"/>
      <c r="J81" s="49"/>
      <c r="K81" s="38"/>
      <c r="L81" s="194"/>
      <c r="M81" s="44"/>
      <c r="N81" s="195"/>
      <c r="O81" s="196"/>
      <c r="P81" s="39"/>
      <c r="Q81" s="264"/>
      <c r="R81" s="265"/>
      <c r="S81" s="266"/>
      <c r="T81" s="79" t="str">
        <f>IF(OR(O81="",L81=Paramétrage!$C$10,L81=Paramétrage!$C$13,L81=Paramétrage!$C$17,L81=Paramétrage!$C$20,L81=Paramétrage!$C$24,L81=Paramétrage!$C$27,AND(L81&lt;&gt;Paramétrage!$C$9,P81="Mut+ext")),"",ROUNDUP(N81/O81,0))</f>
        <v/>
      </c>
      <c r="U81" s="197">
        <f>IF(OR(L81="",P81="Mut+ext"),0,IF(VLOOKUP(L81,Paramétrage!$C$6:$E$29,2,0)=0,0,IF(O81="","saisir capacité",IF(OR(G81=Paramétrage!$I$7,G81=Paramétrage!$I$8,G81=Paramétrage!$I$9,G81=Paramétrage!$I$10),0,M81*T81*VLOOKUP(L81,Paramétrage!$C$6:$E$29,2,0)))))</f>
        <v>0</v>
      </c>
      <c r="V81" s="202"/>
      <c r="W81" s="203">
        <f t="shared" si="24"/>
        <v>0</v>
      </c>
      <c r="X81" s="80">
        <f>IF(L81="",0,IF(ISERROR(V81+U81*VLOOKUP(L81,Paramétrage!$C$6:$E$29,3,0))=TRUE,W81,V81+U81*VLOOKUP(L81,Paramétrage!$C$6:$E$29,3,0)))</f>
        <v>0</v>
      </c>
      <c r="Y81" s="267"/>
      <c r="Z81" s="265"/>
      <c r="AA81" s="268"/>
      <c r="AB81" s="137"/>
      <c r="AC81" s="40"/>
      <c r="AD81" s="62">
        <f>IF(F81="",0,IF(J81="",0,IF(SUMIF(F75:F82,F81,N75:N82)=0,0,IF(OR(K81="",J81="obligatoire"),AE81/SUMIF(F75:F82,F81,N75:N82),AE81/(SUMIF(F75:F82,F81,N75:N82)/K81)))))</f>
        <v>0</v>
      </c>
      <c r="AE81" s="204">
        <f t="shared" si="25"/>
        <v>0</v>
      </c>
    </row>
    <row r="82" spans="1:31" x14ac:dyDescent="0.2">
      <c r="A82" s="291"/>
      <c r="B82" s="261"/>
      <c r="C82" s="273"/>
      <c r="D82" s="274"/>
      <c r="E82" s="263"/>
      <c r="F82" s="190"/>
      <c r="G82" s="206"/>
      <c r="H82" s="138"/>
      <c r="I82" s="50"/>
      <c r="J82" s="49"/>
      <c r="K82" s="38"/>
      <c r="L82" s="194"/>
      <c r="M82" s="44"/>
      <c r="N82" s="201"/>
      <c r="O82" s="196"/>
      <c r="P82" s="39"/>
      <c r="Q82" s="264"/>
      <c r="R82" s="265"/>
      <c r="S82" s="266"/>
      <c r="T82" s="79" t="str">
        <f>IF(OR(O82="",L82=Paramétrage!$C$10,L82=Paramétrage!$C$13,L82=Paramétrage!$C$17,L82=Paramétrage!$C$20,L82=Paramétrage!$C$24,L82=Paramétrage!$C$27,AND(L82&lt;&gt;Paramétrage!$C$9,P82="Mut+ext")),"",ROUNDUP(N82/O82,0))</f>
        <v/>
      </c>
      <c r="U82" s="197">
        <f>IF(OR(L82="",P82="Mut+ext"),0,IF(VLOOKUP(L82,Paramétrage!$C$6:$E$29,2,0)=0,0,IF(O82="","saisir capacité",IF(OR(G82=Paramétrage!$I$7,G82=Paramétrage!$I$8,G82=Paramétrage!$I$9,G82=Paramétrage!$I$10),0,M82*T82*VLOOKUP(L82,Paramétrage!$C$6:$E$29,2,0)))))</f>
        <v>0</v>
      </c>
      <c r="V82" s="202"/>
      <c r="W82" s="203">
        <f t="shared" si="24"/>
        <v>0</v>
      </c>
      <c r="X82" s="80">
        <f>IF(L82="",0,IF(ISERROR(V82+U82*VLOOKUP(L82,Paramétrage!$C$6:$E$29,3,0))=TRUE,W82,V82+U82*VLOOKUP(L82,Paramétrage!$C$6:$E$29,3,0)))</f>
        <v>0</v>
      </c>
      <c r="Y82" s="267"/>
      <c r="Z82" s="265"/>
      <c r="AA82" s="268"/>
      <c r="AB82" s="137"/>
      <c r="AC82" s="40"/>
      <c r="AD82" s="62">
        <f>IF(F82="",0,IF(J82="",0,IF(SUMIF(F75:F82,F82,N75:N82)=0,0,IF(OR(K82="",J82="obligatoire"),AE82/SUMIF(F75:F82,F82,N75:N82),AE82/(SUMIF(F75:F82,F82,N75:N82)/K82)))))</f>
        <v>0</v>
      </c>
      <c r="AE82" s="204">
        <f t="shared" si="25"/>
        <v>0</v>
      </c>
    </row>
    <row r="83" spans="1:31" x14ac:dyDescent="0.2">
      <c r="A83" s="291"/>
      <c r="B83" s="261"/>
      <c r="C83" s="207"/>
      <c r="D83" s="208"/>
      <c r="E83" s="209"/>
      <c r="F83" s="209"/>
      <c r="G83" s="210"/>
      <c r="H83" s="139"/>
      <c r="I83" s="104"/>
      <c r="J83" s="64"/>
      <c r="K83" s="65"/>
      <c r="L83" s="211"/>
      <c r="M83" s="66">
        <f>AD83</f>
        <v>0</v>
      </c>
      <c r="N83" s="212"/>
      <c r="O83" s="212"/>
      <c r="P83" s="69"/>
      <c r="Q83" s="67"/>
      <c r="R83" s="67"/>
      <c r="S83" s="68"/>
      <c r="T83" s="105"/>
      <c r="U83" s="213">
        <f>SUM(U75:U82)</f>
        <v>0</v>
      </c>
      <c r="V83" s="211">
        <f>SUM(V75:V82)</f>
        <v>0</v>
      </c>
      <c r="W83" s="214">
        <f t="shared" ref="W83" si="26">U83+V83</f>
        <v>0</v>
      </c>
      <c r="X83" s="70">
        <f>SUM(X75:X82)</f>
        <v>0</v>
      </c>
      <c r="Y83" s="106"/>
      <c r="Z83" s="107"/>
      <c r="AA83" s="108"/>
      <c r="AB83" s="109"/>
      <c r="AC83" s="110"/>
      <c r="AD83" s="111">
        <f>SUM(AD75:AD82)</f>
        <v>0</v>
      </c>
      <c r="AE83" s="112">
        <f>SUM(AE75:AE82)</f>
        <v>0</v>
      </c>
    </row>
    <row r="84" spans="1:31" ht="15.4" customHeight="1" x14ac:dyDescent="0.2">
      <c r="A84" s="291"/>
      <c r="B84" s="261" t="s">
        <v>147</v>
      </c>
      <c r="C84" s="269" t="s">
        <v>148</v>
      </c>
      <c r="D84" s="270"/>
      <c r="E84" s="262"/>
      <c r="F84" s="190"/>
      <c r="G84" s="193"/>
      <c r="H84" s="54"/>
      <c r="I84" s="50"/>
      <c r="J84" s="60"/>
      <c r="K84" s="38"/>
      <c r="L84" s="194"/>
      <c r="M84" s="45"/>
      <c r="N84" s="195"/>
      <c r="O84" s="196"/>
      <c r="P84" s="42"/>
      <c r="Q84" s="264"/>
      <c r="R84" s="265"/>
      <c r="S84" s="266"/>
      <c r="T84" s="79" t="str">
        <f>IF(OR(O84="",L84=Paramétrage!$C$10,L84=Paramétrage!$C$13,L84=Paramétrage!$C$17,L84=Paramétrage!$C$20,L84=Paramétrage!$C$24,L84=Paramétrage!$C$27,AND(L84&lt;&gt;Paramétrage!$C$9,P84="Mut+ext")),"",ROUNDUP(N84/O84,0))</f>
        <v/>
      </c>
      <c r="U84" s="197">
        <f>IF(OR(L84="",P84="Mut+ext"),0,IF(VLOOKUP(L84,Paramétrage!$C$6:$E$29,2,0)=0,0,IF(O84="","saisir capacité",IF(OR(G84=Paramétrage!$I$7,G84=Paramétrage!$I$8,G84=Paramétrage!$I$9,G84=Paramétrage!$I$10),0,M84*T84*VLOOKUP(L84,Paramétrage!$C$6:$E$29,2,0)))))</f>
        <v>0</v>
      </c>
      <c r="V84" s="198"/>
      <c r="W84" s="199">
        <f t="shared" ref="W84:W91" si="27">IF(ISERROR(U84+V84)=TRUE,U84,U84+V84)</f>
        <v>0</v>
      </c>
      <c r="X84" s="81">
        <f>IF(L84="",0,IF(ISERROR(V84+U84*VLOOKUP(L84,Paramétrage!$C$6:$E$29,3,0))=TRUE,W84,V84+U84*VLOOKUP(L84,Paramétrage!$C$6:$E$29,3,0)))</f>
        <v>0</v>
      </c>
      <c r="Y84" s="267"/>
      <c r="Z84" s="265"/>
      <c r="AA84" s="268"/>
      <c r="AB84" s="61"/>
      <c r="AC84" s="40"/>
      <c r="AD84" s="62">
        <f>IF(F84="",0,IF(J84="",0,IF(SUMIF(F84:F91,F84,N84:N91)=0,0,IF(OR(K84="",J84="obligatoire"),AE84/SUMIF(F84:F91,F84,N84:N91),AE84/(SUMIF(F84:F91,F84,N84:N91)/K84)))))</f>
        <v>0</v>
      </c>
      <c r="AE84" s="200">
        <f t="shared" ref="AE84:AE91" si="28">M84*N84</f>
        <v>0</v>
      </c>
    </row>
    <row r="85" spans="1:31" x14ac:dyDescent="0.2">
      <c r="A85" s="291"/>
      <c r="B85" s="261"/>
      <c r="C85" s="271"/>
      <c r="D85" s="272"/>
      <c r="E85" s="262"/>
      <c r="F85" s="190"/>
      <c r="G85" s="216"/>
      <c r="H85" s="54"/>
      <c r="I85" s="50"/>
      <c r="J85" s="49"/>
      <c r="K85" s="38"/>
      <c r="L85" s="194"/>
      <c r="M85" s="44"/>
      <c r="N85" s="201"/>
      <c r="O85" s="196"/>
      <c r="P85" s="39"/>
      <c r="Q85" s="264"/>
      <c r="R85" s="265"/>
      <c r="S85" s="266"/>
      <c r="T85" s="79" t="str">
        <f>IF(OR(O85="",L85=Paramétrage!$C$10,L85=Paramétrage!$C$13,L85=Paramétrage!$C$17,L85=Paramétrage!$C$20,L85=Paramétrage!$C$24,L85=Paramétrage!$C$27,AND(L85&lt;&gt;Paramétrage!$C$9,P85="Mut+ext")),"",ROUNDUP(N85/O85,0))</f>
        <v/>
      </c>
      <c r="U85" s="197">
        <f>IF(OR(L85="",P85="Mut+ext"),0,IF(VLOOKUP(L85,Paramétrage!$C$6:$E$29,2,0)=0,0,IF(O85="","saisir capacité",IF(OR(G85=Paramétrage!$I$7,G85=Paramétrage!$I$8,G85=Paramétrage!$I$9,G85=Paramétrage!$I$10),0,M85*T85*VLOOKUP(L85,Paramétrage!$C$6:$E$29,2,0)))))</f>
        <v>0</v>
      </c>
      <c r="V85" s="202"/>
      <c r="W85" s="203">
        <f t="shared" si="27"/>
        <v>0</v>
      </c>
      <c r="X85" s="80">
        <f>IF(L85="",0,IF(ISERROR(V85+U85*VLOOKUP(L85,Paramétrage!$C$6:$E$29,3,0))=TRUE,W85,V85+U85*VLOOKUP(L85,Paramétrage!$C$6:$E$29,3,0)))</f>
        <v>0</v>
      </c>
      <c r="Y85" s="267"/>
      <c r="Z85" s="265"/>
      <c r="AA85" s="268"/>
      <c r="AB85" s="137"/>
      <c r="AC85" s="40"/>
      <c r="AD85" s="62">
        <f>IF(F85="",0,IF(J85="",0,IF(SUMIF(F84:F91,F85,N84:N91)=0,0,IF(OR(K85="",J85="obligatoire"),AE85/SUMIF(F84:F91,F85,N84:N91),AE85/(SUMIF(F84:F91,F85,N84:N91)/K85)))))</f>
        <v>0</v>
      </c>
      <c r="AE85" s="204">
        <f t="shared" si="28"/>
        <v>0</v>
      </c>
    </row>
    <row r="86" spans="1:31" x14ac:dyDescent="0.2">
      <c r="A86" s="291"/>
      <c r="B86" s="261"/>
      <c r="C86" s="271"/>
      <c r="D86" s="272"/>
      <c r="E86" s="262"/>
      <c r="F86" s="190"/>
      <c r="G86" s="216"/>
      <c r="H86" s="138"/>
      <c r="I86" s="50"/>
      <c r="J86" s="49"/>
      <c r="K86" s="38"/>
      <c r="L86" s="194"/>
      <c r="M86" s="44"/>
      <c r="N86" s="195"/>
      <c r="O86" s="196"/>
      <c r="P86" s="39"/>
      <c r="Q86" s="264"/>
      <c r="R86" s="265"/>
      <c r="S86" s="266"/>
      <c r="T86" s="79" t="str">
        <f>IF(OR(O86="",L86=Paramétrage!$C$10,L86=Paramétrage!$C$13,L86=Paramétrage!$C$17,L86=Paramétrage!$C$20,L86=Paramétrage!$C$24,L86=Paramétrage!$C$27,AND(L86&lt;&gt;Paramétrage!$C$9,P86="Mut+ext")),"",ROUNDUP(N86/O86,0))</f>
        <v/>
      </c>
      <c r="U86" s="197">
        <f>IF(OR(L86="",P86="Mut+ext"),0,IF(VLOOKUP(L86,Paramétrage!$C$6:$E$29,2,0)=0,0,IF(O86="","saisir capacité",IF(OR(G86=Paramétrage!$I$7,G86=Paramétrage!$I$8,G86=Paramétrage!$I$9,G86=Paramétrage!$I$10),0,M86*T86*VLOOKUP(L86,Paramétrage!$C$6:$E$29,2,0)))))</f>
        <v>0</v>
      </c>
      <c r="V86" s="202"/>
      <c r="W86" s="203">
        <f t="shared" si="27"/>
        <v>0</v>
      </c>
      <c r="X86" s="80">
        <f>IF(L86="",0,IF(ISERROR(V86+U86*VLOOKUP(L86,Paramétrage!$C$6:$E$29,3,0))=TRUE,W86,V86+U86*VLOOKUP(L86,Paramétrage!$C$6:$E$29,3,0)))</f>
        <v>0</v>
      </c>
      <c r="Y86" s="267"/>
      <c r="Z86" s="265"/>
      <c r="AA86" s="268"/>
      <c r="AB86" s="137"/>
      <c r="AC86" s="40"/>
      <c r="AD86" s="62">
        <f>IF(F86="",0,IF(J86="",0,IF(SUMIF(F84:F91,F86,N84:N91)=0,0,IF(OR(K86="",J86="obligatoire"),AE86/SUMIF(F84:F91,F86,N84:N91),AE86/(SUMIF(F84:F91,F86,N84:N91)/K86)))))</f>
        <v>0</v>
      </c>
      <c r="AE86" s="204">
        <f t="shared" si="28"/>
        <v>0</v>
      </c>
    </row>
    <row r="87" spans="1:31" x14ac:dyDescent="0.2">
      <c r="A87" s="291"/>
      <c r="B87" s="261"/>
      <c r="C87" s="271"/>
      <c r="D87" s="272"/>
      <c r="E87" s="262"/>
      <c r="F87" s="205"/>
      <c r="G87" s="216"/>
      <c r="H87" s="138"/>
      <c r="I87" s="50"/>
      <c r="J87" s="49"/>
      <c r="K87" s="38"/>
      <c r="L87" s="194"/>
      <c r="M87" s="44"/>
      <c r="N87" s="215"/>
      <c r="O87" s="196"/>
      <c r="P87" s="39"/>
      <c r="Q87" s="264"/>
      <c r="R87" s="265"/>
      <c r="S87" s="266"/>
      <c r="T87" s="79" t="str">
        <f>IF(OR(O87="",L87=Paramétrage!$C$10,L87=Paramétrage!$C$13,L87=Paramétrage!$C$17,L87=Paramétrage!$C$20,L87=Paramétrage!$C$24,L87=Paramétrage!$C$27,AND(L87&lt;&gt;Paramétrage!$C$9,P87="Mut+ext")),"",ROUNDUP(N87/O87,0))</f>
        <v/>
      </c>
      <c r="U87" s="197">
        <f>IF(OR(L87="",P87="Mut+ext"),0,IF(VLOOKUP(L87,Paramétrage!$C$6:$E$29,2,0)=0,0,IF(O87="","saisir capacité",IF(OR(G87=Paramétrage!$I$7,G87=Paramétrage!$I$8,G87=Paramétrage!$I$9,G87=Paramétrage!$I$10),0,M87*T87*VLOOKUP(L87,Paramétrage!$C$6:$E$29,2,0)))))</f>
        <v>0</v>
      </c>
      <c r="V87" s="202"/>
      <c r="W87" s="203">
        <f t="shared" si="27"/>
        <v>0</v>
      </c>
      <c r="X87" s="80">
        <f>IF(L87="",0,IF(ISERROR(V87+U87*VLOOKUP(L87,Paramétrage!$C$6:$E$29,3,0))=TRUE,W87,V87+U87*VLOOKUP(L87,Paramétrage!$C$6:$E$29,3,0)))</f>
        <v>0</v>
      </c>
      <c r="Y87" s="267"/>
      <c r="Z87" s="265"/>
      <c r="AA87" s="268"/>
      <c r="AB87" s="51"/>
      <c r="AC87" s="40"/>
      <c r="AD87" s="62">
        <f>IF(F87="",0,IF(J87="",0,IF(SUMIF(F84:F91,F87,N84:N91)=0,0,IF(OR(K87="",J87="obligatoire"),AE87/SUMIF(F84:F91,F87,N84:N91),AE87/(SUMIF(F84:F91,F87,N84:N91)/K87)))))</f>
        <v>0</v>
      </c>
      <c r="AE87" s="204">
        <f t="shared" si="28"/>
        <v>0</v>
      </c>
    </row>
    <row r="88" spans="1:31" x14ac:dyDescent="0.2">
      <c r="A88" s="291"/>
      <c r="B88" s="261"/>
      <c r="C88" s="271"/>
      <c r="D88" s="272"/>
      <c r="E88" s="262"/>
      <c r="F88" s="190"/>
      <c r="G88" s="206"/>
      <c r="H88" s="138"/>
      <c r="I88" s="50"/>
      <c r="J88" s="49"/>
      <c r="K88" s="38"/>
      <c r="L88" s="194"/>
      <c r="M88" s="44"/>
      <c r="N88" s="195"/>
      <c r="O88" s="196"/>
      <c r="P88" s="39"/>
      <c r="Q88" s="264"/>
      <c r="R88" s="265"/>
      <c r="S88" s="266"/>
      <c r="T88" s="79" t="str">
        <f>IF(OR(O88="",L88=Paramétrage!$C$10,L88=Paramétrage!$C$13,L88=Paramétrage!$C$17,L88=Paramétrage!$C$20,L88=Paramétrage!$C$24,L88=Paramétrage!$C$27,AND(L88&lt;&gt;Paramétrage!$C$9,P88="Mut+ext")),"",ROUNDUP(N88/O88,0))</f>
        <v/>
      </c>
      <c r="U88" s="197">
        <f>IF(OR(L88="",P88="Mut+ext"),0,IF(VLOOKUP(L88,Paramétrage!$C$6:$E$29,2,0)=0,0,IF(O88="","saisir capacité",IF(OR(G88=Paramétrage!$I$7,G88=Paramétrage!$I$8,G88=Paramétrage!$I$9,G88=Paramétrage!$I$10),0,M88*T88*VLOOKUP(L88,Paramétrage!$C$6:$E$29,2,0)))))</f>
        <v>0</v>
      </c>
      <c r="V88" s="202"/>
      <c r="W88" s="203">
        <f t="shared" si="27"/>
        <v>0</v>
      </c>
      <c r="X88" s="80">
        <f>IF(L88="",0,IF(ISERROR(V88+U88*VLOOKUP(L88,Paramétrage!$C$6:$E$29,3,0))=TRUE,W88,V88+U88*VLOOKUP(L88,Paramétrage!$C$6:$E$29,3,0)))</f>
        <v>0</v>
      </c>
      <c r="Y88" s="267"/>
      <c r="Z88" s="265"/>
      <c r="AA88" s="268"/>
      <c r="AB88" s="137"/>
      <c r="AC88" s="40"/>
      <c r="AD88" s="62">
        <f>IF(F88="",0,IF(J88="",0,IF(SUMIF(F84:F91,F88,N84:N91)=0,0,IF(OR(K88="",J88="obligatoire"),AE88/SUMIF(F84:F91,F88,N84:N91),AE88/(SUMIF(F84:F91,F88,N84:N91)/K88)))))</f>
        <v>0</v>
      </c>
      <c r="AE88" s="204">
        <f t="shared" si="28"/>
        <v>0</v>
      </c>
    </row>
    <row r="89" spans="1:31" x14ac:dyDescent="0.2">
      <c r="A89" s="291"/>
      <c r="B89" s="261"/>
      <c r="C89" s="271"/>
      <c r="D89" s="272"/>
      <c r="E89" s="262"/>
      <c r="F89" s="190"/>
      <c r="G89" s="206"/>
      <c r="H89" s="138"/>
      <c r="I89" s="50"/>
      <c r="J89" s="49"/>
      <c r="K89" s="38"/>
      <c r="L89" s="194"/>
      <c r="M89" s="44"/>
      <c r="N89" s="215"/>
      <c r="O89" s="196"/>
      <c r="P89" s="39"/>
      <c r="Q89" s="264"/>
      <c r="R89" s="265"/>
      <c r="S89" s="266"/>
      <c r="T89" s="79" t="str">
        <f>IF(OR(O89="",L89=Paramétrage!$C$10,L89=Paramétrage!$C$13,L89=Paramétrage!$C$17,L89=Paramétrage!$C$20,L89=Paramétrage!$C$24,L89=Paramétrage!$C$27,AND(L89&lt;&gt;Paramétrage!$C$9,P89="Mut+ext")),"",ROUNDUP(N89/O89,0))</f>
        <v/>
      </c>
      <c r="U89" s="197">
        <f>IF(OR(L89="",P89="Mut+ext"),0,IF(VLOOKUP(L89,Paramétrage!$C$6:$E$29,2,0)=0,0,IF(O89="","saisir capacité",IF(OR(G89=Paramétrage!$I$7,G89=Paramétrage!$I$8,G89=Paramétrage!$I$9,G89=Paramétrage!$I$10),0,M89*T89*VLOOKUP(L89,Paramétrage!$C$6:$E$29,2,0)))))</f>
        <v>0</v>
      </c>
      <c r="V89" s="202"/>
      <c r="W89" s="203">
        <f t="shared" si="27"/>
        <v>0</v>
      </c>
      <c r="X89" s="80">
        <f>IF(L89="",0,IF(ISERROR(V89+U89*VLOOKUP(L89,Paramétrage!$C$6:$E$29,3,0))=TRUE,W89,V89+U89*VLOOKUP(L89,Paramétrage!$C$6:$E$29,3,0)))</f>
        <v>0</v>
      </c>
      <c r="Y89" s="267"/>
      <c r="Z89" s="265"/>
      <c r="AA89" s="268"/>
      <c r="AB89" s="137"/>
      <c r="AC89" s="40"/>
      <c r="AD89" s="62">
        <f>IF(F89="",0,IF(J89="",0,IF(SUMIF(F84:F91,F89,N84:N91)=0,0,IF(OR(K89="",J89="obligatoire"),AE89/SUMIF(F84:F91,F89,N84:N91),AE89/(SUMIF(F84:F91,F89,N84:N91)/K89)))))</f>
        <v>0</v>
      </c>
      <c r="AE89" s="204">
        <f t="shared" si="28"/>
        <v>0</v>
      </c>
    </row>
    <row r="90" spans="1:31" x14ac:dyDescent="0.2">
      <c r="A90" s="291"/>
      <c r="B90" s="261"/>
      <c r="C90" s="271"/>
      <c r="D90" s="272"/>
      <c r="E90" s="262"/>
      <c r="F90" s="190"/>
      <c r="G90" s="206"/>
      <c r="H90" s="138"/>
      <c r="I90" s="50"/>
      <c r="J90" s="49"/>
      <c r="K90" s="38"/>
      <c r="L90" s="194"/>
      <c r="M90" s="44"/>
      <c r="N90" s="195"/>
      <c r="O90" s="196"/>
      <c r="P90" s="39"/>
      <c r="Q90" s="264"/>
      <c r="R90" s="265"/>
      <c r="S90" s="266"/>
      <c r="T90" s="79" t="str">
        <f>IF(OR(O90="",L90=Paramétrage!$C$10,L90=Paramétrage!$C$13,L90=Paramétrage!$C$17,L90=Paramétrage!$C$20,L90=Paramétrage!$C$24,L90=Paramétrage!$C$27,AND(L90&lt;&gt;Paramétrage!$C$9,P90="Mut+ext")),"",ROUNDUP(N90/O90,0))</f>
        <v/>
      </c>
      <c r="U90" s="197">
        <f>IF(OR(L90="",P90="Mut+ext"),0,IF(VLOOKUP(L90,Paramétrage!$C$6:$E$29,2,0)=0,0,IF(O90="","saisir capacité",IF(OR(G90=Paramétrage!$I$7,G90=Paramétrage!$I$8,G90=Paramétrage!$I$9,G90=Paramétrage!$I$10),0,M90*T90*VLOOKUP(L90,Paramétrage!$C$6:$E$29,2,0)))))</f>
        <v>0</v>
      </c>
      <c r="V90" s="202"/>
      <c r="W90" s="203">
        <f t="shared" si="27"/>
        <v>0</v>
      </c>
      <c r="X90" s="80">
        <f>IF(L90="",0,IF(ISERROR(V90+U90*VLOOKUP(L90,Paramétrage!$C$6:$E$29,3,0))=TRUE,W90,V90+U90*VLOOKUP(L90,Paramétrage!$C$6:$E$29,3,0)))</f>
        <v>0</v>
      </c>
      <c r="Y90" s="267"/>
      <c r="Z90" s="265"/>
      <c r="AA90" s="268"/>
      <c r="AB90" s="137"/>
      <c r="AC90" s="40"/>
      <c r="AD90" s="62">
        <f>IF(F90="",0,IF(J90="",0,IF(SUMIF(F84:F91,F90,N84:N91)=0,0,IF(OR(K90="",J90="obligatoire"),AE90/SUMIF(F84:F91,F90,N84:N91),AE90/(SUMIF(F84:F91,F90,N84:N91)/K90)))))</f>
        <v>0</v>
      </c>
      <c r="AE90" s="204">
        <f t="shared" si="28"/>
        <v>0</v>
      </c>
    </row>
    <row r="91" spans="1:31" x14ac:dyDescent="0.2">
      <c r="A91" s="291"/>
      <c r="B91" s="261"/>
      <c r="C91" s="273"/>
      <c r="D91" s="274"/>
      <c r="E91" s="263"/>
      <c r="F91" s="190"/>
      <c r="G91" s="206"/>
      <c r="H91" s="138"/>
      <c r="I91" s="50"/>
      <c r="J91" s="49"/>
      <c r="K91" s="38"/>
      <c r="L91" s="194"/>
      <c r="M91" s="44"/>
      <c r="N91" s="201"/>
      <c r="O91" s="196"/>
      <c r="P91" s="39"/>
      <c r="Q91" s="264"/>
      <c r="R91" s="265"/>
      <c r="S91" s="266"/>
      <c r="T91" s="79" t="str">
        <f>IF(OR(O91="",L91=Paramétrage!$C$10,L91=Paramétrage!$C$13,L91=Paramétrage!$C$17,L91=Paramétrage!$C$20,L91=Paramétrage!$C$24,L91=Paramétrage!$C$27,AND(L91&lt;&gt;Paramétrage!$C$9,P91="Mut+ext")),"",ROUNDUP(N91/O91,0))</f>
        <v/>
      </c>
      <c r="U91" s="197">
        <f>IF(OR(L91="",P91="Mut+ext"),0,IF(VLOOKUP(L91,Paramétrage!$C$6:$E$29,2,0)=0,0,IF(O91="","saisir capacité",IF(OR(G91=Paramétrage!$I$7,G91=Paramétrage!$I$8,G91=Paramétrage!$I$9,G91=Paramétrage!$I$10),0,M91*T91*VLOOKUP(L91,Paramétrage!$C$6:$E$29,2,0)))))</f>
        <v>0</v>
      </c>
      <c r="V91" s="202"/>
      <c r="W91" s="203">
        <f t="shared" si="27"/>
        <v>0</v>
      </c>
      <c r="X91" s="80">
        <f>IF(L91="",0,IF(ISERROR(V91+U91*VLOOKUP(L91,Paramétrage!$C$6:$E$29,3,0))=TRUE,W91,V91+U91*VLOOKUP(L91,Paramétrage!$C$6:$E$29,3,0)))</f>
        <v>0</v>
      </c>
      <c r="Y91" s="267"/>
      <c r="Z91" s="265"/>
      <c r="AA91" s="268"/>
      <c r="AB91" s="137"/>
      <c r="AC91" s="40"/>
      <c r="AD91" s="62">
        <f>IF(F91="",0,IF(J91="",0,IF(SUMIF(F84:F91,F91,N84:N91)=0,0,IF(OR(K91="",J91="obligatoire"),AE91/SUMIF(F84:F91,F91,N84:N91),AE91/(SUMIF(F84:F91,F91,N84:N91)/K91)))))</f>
        <v>0</v>
      </c>
      <c r="AE91" s="204">
        <f t="shared" si="28"/>
        <v>0</v>
      </c>
    </row>
    <row r="92" spans="1:31" x14ac:dyDescent="0.2">
      <c r="A92" s="291"/>
      <c r="B92" s="261"/>
      <c r="C92" s="207"/>
      <c r="D92" s="208"/>
      <c r="E92" s="209"/>
      <c r="F92" s="209"/>
      <c r="G92" s="210"/>
      <c r="H92" s="139"/>
      <c r="I92" s="104"/>
      <c r="J92" s="64"/>
      <c r="K92" s="65"/>
      <c r="L92" s="211"/>
      <c r="M92" s="66">
        <f>AD92</f>
        <v>0</v>
      </c>
      <c r="N92" s="212"/>
      <c r="O92" s="212"/>
      <c r="P92" s="69"/>
      <c r="Q92" s="67"/>
      <c r="R92" s="67"/>
      <c r="S92" s="68"/>
      <c r="T92" s="105"/>
      <c r="U92" s="213">
        <f>SUM(U84:U91)</f>
        <v>0</v>
      </c>
      <c r="V92" s="211">
        <f>SUM(V84:V91)</f>
        <v>0</v>
      </c>
      <c r="W92" s="214">
        <f t="shared" ref="W92" si="29">U92+V92</f>
        <v>0</v>
      </c>
      <c r="X92" s="70">
        <f>SUM(X84:X91)</f>
        <v>0</v>
      </c>
      <c r="Y92" s="106"/>
      <c r="Z92" s="107"/>
      <c r="AA92" s="108"/>
      <c r="AB92" s="109"/>
      <c r="AC92" s="110"/>
      <c r="AD92" s="111">
        <f>SUM(AD84:AD91)</f>
        <v>0</v>
      </c>
      <c r="AE92" s="112">
        <f>SUM(AE84:AE91)</f>
        <v>0</v>
      </c>
    </row>
    <row r="93" spans="1:31" ht="15.4" customHeight="1" x14ac:dyDescent="0.2">
      <c r="A93" s="291"/>
      <c r="B93" s="261" t="s">
        <v>149</v>
      </c>
      <c r="C93" s="269" t="s">
        <v>150</v>
      </c>
      <c r="D93" s="270"/>
      <c r="E93" s="262"/>
      <c r="F93" s="190"/>
      <c r="G93" s="193"/>
      <c r="H93" s="54"/>
      <c r="I93" s="50"/>
      <c r="J93" s="60"/>
      <c r="K93" s="38"/>
      <c r="L93" s="194"/>
      <c r="M93" s="45"/>
      <c r="N93" s="195"/>
      <c r="O93" s="196"/>
      <c r="P93" s="42"/>
      <c r="Q93" s="264"/>
      <c r="R93" s="265"/>
      <c r="S93" s="266"/>
      <c r="T93" s="79" t="str">
        <f>IF(OR(O93="",L93=Paramétrage!$C$10,L93=Paramétrage!$C$13,L93=Paramétrage!$C$17,L93=Paramétrage!$C$20,L93=Paramétrage!$C$24,L93=Paramétrage!$C$27,AND(L93&lt;&gt;Paramétrage!$C$9,P93="Mut+ext")),"",ROUNDUP(N93/O93,0))</f>
        <v/>
      </c>
      <c r="U93" s="197">
        <f>IF(OR(L93="",P93="Mut+ext"),0,IF(VLOOKUP(L93,Paramétrage!$C$6:$E$29,2,0)=0,0,IF(O93="","saisir capacité",IF(OR(G93=Paramétrage!$I$7,G93=Paramétrage!$I$8,G93=Paramétrage!$I$9,G93=Paramétrage!$I$10),0,M93*T93*VLOOKUP(L93,Paramétrage!$C$6:$E$29,2,0)))))</f>
        <v>0</v>
      </c>
      <c r="V93" s="198"/>
      <c r="W93" s="199">
        <f t="shared" ref="W93:W100" si="30">IF(ISERROR(U93+V93)=TRUE,U93,U93+V93)</f>
        <v>0</v>
      </c>
      <c r="X93" s="81">
        <f>IF(L93="",0,IF(ISERROR(V93+U93*VLOOKUP(L93,Paramétrage!$C$6:$E$29,3,0))=TRUE,W93,V93+U93*VLOOKUP(L93,Paramétrage!$C$6:$E$29,3,0)))</f>
        <v>0</v>
      </c>
      <c r="Y93" s="267"/>
      <c r="Z93" s="265"/>
      <c r="AA93" s="268"/>
      <c r="AB93" s="61"/>
      <c r="AC93" s="40"/>
      <c r="AD93" s="62">
        <f>IF(F93="",0,IF(J93="",0,IF(SUMIF(F93:F100,F93,N93:N100)=0,0,IF(OR(K93="",J93="obligatoire"),AE93/SUMIF(F93:F100,F93,N93:N100),AE93/(SUMIF(F93:F100,F93,N93:N100)/K93)))))</f>
        <v>0</v>
      </c>
      <c r="AE93" s="200">
        <f t="shared" ref="AE93:AE100" si="31">M93*N93</f>
        <v>0</v>
      </c>
    </row>
    <row r="94" spans="1:31" x14ac:dyDescent="0.2">
      <c r="A94" s="291"/>
      <c r="B94" s="261"/>
      <c r="C94" s="271"/>
      <c r="D94" s="272"/>
      <c r="E94" s="262"/>
      <c r="F94" s="190"/>
      <c r="G94" s="216"/>
      <c r="H94" s="54"/>
      <c r="I94" s="50"/>
      <c r="J94" s="49"/>
      <c r="K94" s="38"/>
      <c r="L94" s="194"/>
      <c r="M94" s="44"/>
      <c r="N94" s="201"/>
      <c r="O94" s="196"/>
      <c r="P94" s="39"/>
      <c r="Q94" s="264"/>
      <c r="R94" s="265"/>
      <c r="S94" s="266"/>
      <c r="T94" s="79" t="str">
        <f>IF(OR(O94="",L94=Paramétrage!$C$10,L94=Paramétrage!$C$13,L94=Paramétrage!$C$17,L94=Paramétrage!$C$20,L94=Paramétrage!$C$24,L94=Paramétrage!$C$27,AND(L94&lt;&gt;Paramétrage!$C$9,P94="Mut+ext")),"",ROUNDUP(N94/O94,0))</f>
        <v/>
      </c>
      <c r="U94" s="197">
        <f>IF(OR(L94="",P94="Mut+ext"),0,IF(VLOOKUP(L94,Paramétrage!$C$6:$E$29,2,0)=0,0,IF(O94="","saisir capacité",IF(OR(G94=Paramétrage!$I$7,G94=Paramétrage!$I$8,G94=Paramétrage!$I$9,G94=Paramétrage!$I$10),0,M94*T94*VLOOKUP(L94,Paramétrage!$C$6:$E$29,2,0)))))</f>
        <v>0</v>
      </c>
      <c r="V94" s="202"/>
      <c r="W94" s="203">
        <f t="shared" si="30"/>
        <v>0</v>
      </c>
      <c r="X94" s="80">
        <f>IF(L94="",0,IF(ISERROR(V94+U94*VLOOKUP(L94,Paramétrage!$C$6:$E$29,3,0))=TRUE,W94,V94+U94*VLOOKUP(L94,Paramétrage!$C$6:$E$29,3,0)))</f>
        <v>0</v>
      </c>
      <c r="Y94" s="267"/>
      <c r="Z94" s="265"/>
      <c r="AA94" s="268"/>
      <c r="AB94" s="137"/>
      <c r="AC94" s="40"/>
      <c r="AD94" s="62">
        <f>IF(F94="",0,IF(J94="",0,IF(SUMIF(F93:F100,F94,N93:N100)=0,0,IF(OR(K94="",J94="obligatoire"),AE94/SUMIF(F93:F100,F94,N93:N100),AE94/(SUMIF(F93:F100,F94,N93:N100)/K94)))))</f>
        <v>0</v>
      </c>
      <c r="AE94" s="204">
        <f t="shared" si="31"/>
        <v>0</v>
      </c>
    </row>
    <row r="95" spans="1:31" x14ac:dyDescent="0.2">
      <c r="A95" s="291"/>
      <c r="B95" s="261"/>
      <c r="C95" s="271"/>
      <c r="D95" s="272"/>
      <c r="E95" s="262"/>
      <c r="F95" s="190"/>
      <c r="G95" s="216"/>
      <c r="H95" s="138"/>
      <c r="I95" s="50"/>
      <c r="J95" s="49"/>
      <c r="K95" s="38"/>
      <c r="L95" s="194"/>
      <c r="M95" s="44"/>
      <c r="N95" s="195"/>
      <c r="O95" s="196"/>
      <c r="P95" s="39"/>
      <c r="Q95" s="264"/>
      <c r="R95" s="265"/>
      <c r="S95" s="266"/>
      <c r="T95" s="79" t="str">
        <f>IF(OR(O95="",L95=Paramétrage!$C$10,L95=Paramétrage!$C$13,L95=Paramétrage!$C$17,L95=Paramétrage!$C$20,L95=Paramétrage!$C$24,L95=Paramétrage!$C$27,AND(L95&lt;&gt;Paramétrage!$C$9,P95="Mut+ext")),"",ROUNDUP(N95/O95,0))</f>
        <v/>
      </c>
      <c r="U95" s="197">
        <f>IF(OR(L95="",P95="Mut+ext"),0,IF(VLOOKUP(L95,Paramétrage!$C$6:$E$29,2,0)=0,0,IF(O95="","saisir capacité",IF(OR(G95=Paramétrage!$I$7,G95=Paramétrage!$I$8,G95=Paramétrage!$I$9,G95=Paramétrage!$I$10),0,M95*T95*VLOOKUP(L95,Paramétrage!$C$6:$E$29,2,0)))))</f>
        <v>0</v>
      </c>
      <c r="V95" s="202"/>
      <c r="W95" s="203">
        <f t="shared" si="30"/>
        <v>0</v>
      </c>
      <c r="X95" s="80">
        <f>IF(L95="",0,IF(ISERROR(V95+U95*VLOOKUP(L95,Paramétrage!$C$6:$E$29,3,0))=TRUE,W95,V95+U95*VLOOKUP(L95,Paramétrage!$C$6:$E$29,3,0)))</f>
        <v>0</v>
      </c>
      <c r="Y95" s="267"/>
      <c r="Z95" s="265"/>
      <c r="AA95" s="268"/>
      <c r="AB95" s="137"/>
      <c r="AC95" s="40"/>
      <c r="AD95" s="62">
        <f>IF(F95="",0,IF(J95="",0,IF(SUMIF(F93:F100,F95,N93:N100)=0,0,IF(OR(K95="",J95="obligatoire"),AE95/SUMIF(F93:F100,F95,N93:N100),AE95/(SUMIF(F93:F100,F95,N93:N100)/K95)))))</f>
        <v>0</v>
      </c>
      <c r="AE95" s="204">
        <f t="shared" si="31"/>
        <v>0</v>
      </c>
    </row>
    <row r="96" spans="1:31" x14ac:dyDescent="0.2">
      <c r="A96" s="291"/>
      <c r="B96" s="261"/>
      <c r="C96" s="271"/>
      <c r="D96" s="272"/>
      <c r="E96" s="262"/>
      <c r="F96" s="205"/>
      <c r="G96" s="216"/>
      <c r="H96" s="138"/>
      <c r="I96" s="50"/>
      <c r="J96" s="49"/>
      <c r="K96" s="38"/>
      <c r="L96" s="194"/>
      <c r="M96" s="44"/>
      <c r="N96" s="215"/>
      <c r="O96" s="196"/>
      <c r="P96" s="39"/>
      <c r="Q96" s="264"/>
      <c r="R96" s="265"/>
      <c r="S96" s="266"/>
      <c r="T96" s="79" t="str">
        <f>IF(OR(O96="",L96=Paramétrage!$C$10,L96=Paramétrage!$C$13,L96=Paramétrage!$C$17,L96=Paramétrage!$C$20,L96=Paramétrage!$C$24,L96=Paramétrage!$C$27,AND(L96&lt;&gt;Paramétrage!$C$9,P96="Mut+ext")),"",ROUNDUP(N96/O96,0))</f>
        <v/>
      </c>
      <c r="U96" s="197">
        <f>IF(OR(L96="",P96="Mut+ext"),0,IF(VLOOKUP(L96,Paramétrage!$C$6:$E$29,2,0)=0,0,IF(O96="","saisir capacité",IF(OR(G96=Paramétrage!$I$7,G96=Paramétrage!$I$8,G96=Paramétrage!$I$9,G96=Paramétrage!$I$10),0,M96*T96*VLOOKUP(L96,Paramétrage!$C$6:$E$29,2,0)))))</f>
        <v>0</v>
      </c>
      <c r="V96" s="202"/>
      <c r="W96" s="203">
        <f t="shared" si="30"/>
        <v>0</v>
      </c>
      <c r="X96" s="80">
        <f>IF(L96="",0,IF(ISERROR(V96+U96*VLOOKUP(L96,Paramétrage!$C$6:$E$29,3,0))=TRUE,W96,V96+U96*VLOOKUP(L96,Paramétrage!$C$6:$E$29,3,0)))</f>
        <v>0</v>
      </c>
      <c r="Y96" s="267"/>
      <c r="Z96" s="265"/>
      <c r="AA96" s="268"/>
      <c r="AB96" s="51"/>
      <c r="AC96" s="40"/>
      <c r="AD96" s="62">
        <f>IF(F96="",0,IF(J96="",0,IF(SUMIF(F93:F100,F96,N93:N100)=0,0,IF(OR(K96="",J96="obligatoire"),AE96/SUMIF(F93:F100,F96,N93:N100),AE96/(SUMIF(F93:F100,F96,N93:N100)/K96)))))</f>
        <v>0</v>
      </c>
      <c r="AE96" s="204">
        <f t="shared" si="31"/>
        <v>0</v>
      </c>
    </row>
    <row r="97" spans="1:31" x14ac:dyDescent="0.2">
      <c r="A97" s="291"/>
      <c r="B97" s="261"/>
      <c r="C97" s="271"/>
      <c r="D97" s="272"/>
      <c r="E97" s="262"/>
      <c r="F97" s="190"/>
      <c r="G97" s="206"/>
      <c r="H97" s="138"/>
      <c r="I97" s="50"/>
      <c r="J97" s="49"/>
      <c r="K97" s="38"/>
      <c r="L97" s="194"/>
      <c r="M97" s="44"/>
      <c r="N97" s="195"/>
      <c r="O97" s="196"/>
      <c r="P97" s="39"/>
      <c r="Q97" s="264"/>
      <c r="R97" s="265"/>
      <c r="S97" s="266"/>
      <c r="T97" s="79" t="str">
        <f>IF(OR(O97="",L97=Paramétrage!$C$10,L97=Paramétrage!$C$13,L97=Paramétrage!$C$17,L97=Paramétrage!$C$20,L97=Paramétrage!$C$24,L97=Paramétrage!$C$27,AND(L97&lt;&gt;Paramétrage!$C$9,P97="Mut+ext")),"",ROUNDUP(N97/O97,0))</f>
        <v/>
      </c>
      <c r="U97" s="197">
        <f>IF(OR(L97="",P97="Mut+ext"),0,IF(VLOOKUP(L97,Paramétrage!$C$6:$E$29,2,0)=0,0,IF(O97="","saisir capacité",IF(OR(G97=Paramétrage!$I$7,G97=Paramétrage!$I$8,G97=Paramétrage!$I$9,G97=Paramétrage!$I$10),0,M97*T97*VLOOKUP(L97,Paramétrage!$C$6:$E$29,2,0)))))</f>
        <v>0</v>
      </c>
      <c r="V97" s="202"/>
      <c r="W97" s="203">
        <f t="shared" si="30"/>
        <v>0</v>
      </c>
      <c r="X97" s="80">
        <f>IF(L97="",0,IF(ISERROR(V97+U97*VLOOKUP(L97,Paramétrage!$C$6:$E$29,3,0))=TRUE,W97,V97+U97*VLOOKUP(L97,Paramétrage!$C$6:$E$29,3,0)))</f>
        <v>0</v>
      </c>
      <c r="Y97" s="267"/>
      <c r="Z97" s="265"/>
      <c r="AA97" s="268"/>
      <c r="AB97" s="137"/>
      <c r="AC97" s="40"/>
      <c r="AD97" s="62">
        <f>IF(F97="",0,IF(J97="",0,IF(SUMIF(F93:F100,F97,N93:N100)=0,0,IF(OR(K97="",J97="obligatoire"),AE97/SUMIF(F93:F100,F97,N93:N100),AE97/(SUMIF(F93:F100,F97,N93:N100)/K97)))))</f>
        <v>0</v>
      </c>
      <c r="AE97" s="204">
        <f t="shared" si="31"/>
        <v>0</v>
      </c>
    </row>
    <row r="98" spans="1:31" x14ac:dyDescent="0.2">
      <c r="A98" s="291"/>
      <c r="B98" s="261"/>
      <c r="C98" s="271"/>
      <c r="D98" s="272"/>
      <c r="E98" s="262"/>
      <c r="F98" s="190"/>
      <c r="G98" s="206"/>
      <c r="H98" s="138"/>
      <c r="I98" s="50"/>
      <c r="J98" s="49"/>
      <c r="K98" s="38"/>
      <c r="L98" s="194"/>
      <c r="M98" s="44"/>
      <c r="N98" s="215"/>
      <c r="O98" s="196"/>
      <c r="P98" s="39"/>
      <c r="Q98" s="264"/>
      <c r="R98" s="265"/>
      <c r="S98" s="266"/>
      <c r="T98" s="79" t="str">
        <f>IF(OR(O98="",L98=Paramétrage!$C$10,L98=Paramétrage!$C$13,L98=Paramétrage!$C$17,L98=Paramétrage!$C$20,L98=Paramétrage!$C$24,L98=Paramétrage!$C$27,AND(L98&lt;&gt;Paramétrage!$C$9,P98="Mut+ext")),"",ROUNDUP(N98/O98,0))</f>
        <v/>
      </c>
      <c r="U98" s="197">
        <f>IF(OR(L98="",P98="Mut+ext"),0,IF(VLOOKUP(L98,Paramétrage!$C$6:$E$29,2,0)=0,0,IF(O98="","saisir capacité",IF(OR(G98=Paramétrage!$I$7,G98=Paramétrage!$I$8,G98=Paramétrage!$I$9,G98=Paramétrage!$I$10),0,M98*T98*VLOOKUP(L98,Paramétrage!$C$6:$E$29,2,0)))))</f>
        <v>0</v>
      </c>
      <c r="V98" s="202"/>
      <c r="W98" s="203">
        <f t="shared" si="30"/>
        <v>0</v>
      </c>
      <c r="X98" s="80">
        <f>IF(L98="",0,IF(ISERROR(V98+U98*VLOOKUP(L98,Paramétrage!$C$6:$E$29,3,0))=TRUE,W98,V98+U98*VLOOKUP(L98,Paramétrage!$C$6:$E$29,3,0)))</f>
        <v>0</v>
      </c>
      <c r="Y98" s="267"/>
      <c r="Z98" s="265"/>
      <c r="AA98" s="268"/>
      <c r="AB98" s="137"/>
      <c r="AC98" s="40"/>
      <c r="AD98" s="62">
        <f>IF(F98="",0,IF(J98="",0,IF(SUMIF(F93:F100,F98,N93:N100)=0,0,IF(OR(K98="",J98="obligatoire"),AE98/SUMIF(F93:F100,F98,N93:N100),AE98/(SUMIF(F93:F100,F98,N93:N100)/K98)))))</f>
        <v>0</v>
      </c>
      <c r="AE98" s="204">
        <f t="shared" si="31"/>
        <v>0</v>
      </c>
    </row>
    <row r="99" spans="1:31" x14ac:dyDescent="0.2">
      <c r="A99" s="291"/>
      <c r="B99" s="261"/>
      <c r="C99" s="271"/>
      <c r="D99" s="272"/>
      <c r="E99" s="262"/>
      <c r="F99" s="190"/>
      <c r="G99" s="206"/>
      <c r="H99" s="138"/>
      <c r="I99" s="50"/>
      <c r="J99" s="49"/>
      <c r="K99" s="38"/>
      <c r="L99" s="194"/>
      <c r="M99" s="44"/>
      <c r="N99" s="195"/>
      <c r="O99" s="196"/>
      <c r="P99" s="39"/>
      <c r="Q99" s="264"/>
      <c r="R99" s="265"/>
      <c r="S99" s="266"/>
      <c r="T99" s="79" t="str">
        <f>IF(OR(O99="",L99=Paramétrage!$C$10,L99=Paramétrage!$C$13,L99=Paramétrage!$C$17,L99=Paramétrage!$C$20,L99=Paramétrage!$C$24,L99=Paramétrage!$C$27,AND(L99&lt;&gt;Paramétrage!$C$9,P99="Mut+ext")),"",ROUNDUP(N99/O99,0))</f>
        <v/>
      </c>
      <c r="U99" s="197">
        <f>IF(OR(L99="",P99="Mut+ext"),0,IF(VLOOKUP(L99,Paramétrage!$C$6:$E$29,2,0)=0,0,IF(O99="","saisir capacité",IF(OR(G99=Paramétrage!$I$7,G99=Paramétrage!$I$8,G99=Paramétrage!$I$9,G99=Paramétrage!$I$10),0,M99*T99*VLOOKUP(L99,Paramétrage!$C$6:$E$29,2,0)))))</f>
        <v>0</v>
      </c>
      <c r="V99" s="202"/>
      <c r="W99" s="203">
        <f t="shared" si="30"/>
        <v>0</v>
      </c>
      <c r="X99" s="80">
        <f>IF(L99="",0,IF(ISERROR(V99+U99*VLOOKUP(L99,Paramétrage!$C$6:$E$29,3,0))=TRUE,W99,V99+U99*VLOOKUP(L99,Paramétrage!$C$6:$E$29,3,0)))</f>
        <v>0</v>
      </c>
      <c r="Y99" s="267"/>
      <c r="Z99" s="265"/>
      <c r="AA99" s="268"/>
      <c r="AB99" s="137"/>
      <c r="AC99" s="40"/>
      <c r="AD99" s="62">
        <f>IF(F99="",0,IF(J99="",0,IF(SUMIF(F93:F100,F99,N93:N100)=0,0,IF(OR(K99="",J99="obligatoire"),AE99/SUMIF(F93:F100,F99,N93:N100),AE99/(SUMIF(F93:F100,F99,N93:N100)/K99)))))</f>
        <v>0</v>
      </c>
      <c r="AE99" s="204">
        <f t="shared" si="31"/>
        <v>0</v>
      </c>
    </row>
    <row r="100" spans="1:31" x14ac:dyDescent="0.2">
      <c r="A100" s="291"/>
      <c r="B100" s="261"/>
      <c r="C100" s="273"/>
      <c r="D100" s="274"/>
      <c r="E100" s="263"/>
      <c r="F100" s="190"/>
      <c r="G100" s="206"/>
      <c r="H100" s="138"/>
      <c r="I100" s="50"/>
      <c r="J100" s="49"/>
      <c r="K100" s="38"/>
      <c r="L100" s="194"/>
      <c r="M100" s="44"/>
      <c r="N100" s="201"/>
      <c r="O100" s="196"/>
      <c r="P100" s="39"/>
      <c r="Q100" s="264"/>
      <c r="R100" s="265"/>
      <c r="S100" s="266"/>
      <c r="T100" s="79" t="str">
        <f>IF(OR(O100="",L100=Paramétrage!$C$10,L100=Paramétrage!$C$13,L100=Paramétrage!$C$17,L100=Paramétrage!$C$20,L100=Paramétrage!$C$24,L100=Paramétrage!$C$27,AND(L100&lt;&gt;Paramétrage!$C$9,P100="Mut+ext")),"",ROUNDUP(N100/O100,0))</f>
        <v/>
      </c>
      <c r="U100" s="197">
        <f>IF(OR(L100="",P100="Mut+ext"),0,IF(VLOOKUP(L100,Paramétrage!$C$6:$E$29,2,0)=0,0,IF(O100="","saisir capacité",IF(OR(G100=Paramétrage!$I$7,G100=Paramétrage!$I$8,G100=Paramétrage!$I$9,G100=Paramétrage!$I$10),0,M100*T100*VLOOKUP(L100,Paramétrage!$C$6:$E$29,2,0)))))</f>
        <v>0</v>
      </c>
      <c r="V100" s="202"/>
      <c r="W100" s="203">
        <f t="shared" si="30"/>
        <v>0</v>
      </c>
      <c r="X100" s="80">
        <f>IF(L100="",0,IF(ISERROR(V100+U100*VLOOKUP(L100,Paramétrage!$C$6:$E$29,3,0))=TRUE,W100,V100+U100*VLOOKUP(L100,Paramétrage!$C$6:$E$29,3,0)))</f>
        <v>0</v>
      </c>
      <c r="Y100" s="267"/>
      <c r="Z100" s="265"/>
      <c r="AA100" s="268"/>
      <c r="AB100" s="137"/>
      <c r="AC100" s="40"/>
      <c r="AD100" s="62">
        <f>IF(F100="",0,IF(J100="",0,IF(SUMIF(F93:F100,F100,N93:N100)=0,0,IF(OR(K100="",J100="obligatoire"),AE100/SUMIF(F93:F100,F100,N93:N100),AE100/(SUMIF(F93:F100,F100,N93:N100)/K100)))))</f>
        <v>0</v>
      </c>
      <c r="AE100" s="204">
        <f t="shared" si="31"/>
        <v>0</v>
      </c>
    </row>
    <row r="101" spans="1:31" ht="16.5" thickBot="1" x14ac:dyDescent="0.25">
      <c r="A101" s="291"/>
      <c r="B101" s="261"/>
      <c r="C101" s="207"/>
      <c r="D101" s="208"/>
      <c r="E101" s="209"/>
      <c r="F101" s="209"/>
      <c r="G101" s="210"/>
      <c r="H101" s="139"/>
      <c r="I101" s="104"/>
      <c r="J101" s="64"/>
      <c r="K101" s="65"/>
      <c r="L101" s="211"/>
      <c r="M101" s="66">
        <f>AD101</f>
        <v>0</v>
      </c>
      <c r="N101" s="212"/>
      <c r="O101" s="212"/>
      <c r="P101" s="69"/>
      <c r="Q101" s="67"/>
      <c r="R101" s="67"/>
      <c r="S101" s="68"/>
      <c r="T101" s="105"/>
      <c r="U101" s="213">
        <f>SUM(U93:U100)</f>
        <v>0</v>
      </c>
      <c r="V101" s="211">
        <f>SUM(V93:V100)</f>
        <v>0</v>
      </c>
      <c r="W101" s="214">
        <f t="shared" ref="W101" si="32">U101+V101</f>
        <v>0</v>
      </c>
      <c r="X101" s="70">
        <f>SUM(X93:X100)</f>
        <v>0</v>
      </c>
      <c r="Y101" s="106"/>
      <c r="Z101" s="107"/>
      <c r="AA101" s="108"/>
      <c r="AB101" s="109"/>
      <c r="AC101" s="110"/>
      <c r="AD101" s="111">
        <f>SUM(AD93:AD100)</f>
        <v>0</v>
      </c>
      <c r="AE101" s="112">
        <f>SUM(AE93:AE100)</f>
        <v>0</v>
      </c>
    </row>
    <row r="102" spans="1:31" ht="18" customHeight="1" thickBot="1" x14ac:dyDescent="0.25">
      <c r="A102" s="292"/>
      <c r="B102" s="84"/>
      <c r="C102" s="84"/>
      <c r="D102" s="84"/>
      <c r="E102" s="113">
        <f>E12+E21+E30+E39+E48+E57</f>
        <v>30</v>
      </c>
      <c r="F102" s="85"/>
      <c r="G102" s="116"/>
      <c r="H102" s="116"/>
      <c r="I102" s="90"/>
      <c r="J102" s="84"/>
      <c r="K102" s="84"/>
      <c r="L102" s="86"/>
      <c r="M102" s="87">
        <f>M65+M56+M47+M38+M29+M20</f>
        <v>325</v>
      </c>
      <c r="N102" s="88"/>
      <c r="O102" s="84"/>
      <c r="P102" s="114"/>
      <c r="Q102" s="88"/>
      <c r="R102" s="88"/>
      <c r="S102" s="89"/>
      <c r="T102" s="90"/>
      <c r="U102" s="90">
        <f>U20+U29+U38+U47+U56+U65</f>
        <v>233</v>
      </c>
      <c r="V102" s="91">
        <f>V20+V29+V38+V47+V56+V65</f>
        <v>0</v>
      </c>
      <c r="W102" s="91">
        <f>W20+W29+W38+W47+W56+W65</f>
        <v>233</v>
      </c>
      <c r="X102" s="92">
        <f>X20+X29+X38+X47+X56+X65</f>
        <v>173</v>
      </c>
      <c r="Y102" s="115"/>
      <c r="Z102" s="116"/>
      <c r="AA102" s="93"/>
      <c r="AB102" s="116"/>
      <c r="AC102" s="117"/>
      <c r="AD102" s="118">
        <f>SUM(AD12:AD65)/2</f>
        <v>325</v>
      </c>
      <c r="AE102" s="119">
        <f>SUM(AE12:AE56)</f>
        <v>19700</v>
      </c>
    </row>
    <row r="103" spans="1:31" ht="151.9" customHeight="1" x14ac:dyDescent="0.2">
      <c r="A103" s="283" t="s">
        <v>151</v>
      </c>
      <c r="B103" s="261" t="s">
        <v>152</v>
      </c>
      <c r="C103" s="301" t="s">
        <v>63</v>
      </c>
      <c r="D103" s="302"/>
      <c r="E103" s="293">
        <v>8</v>
      </c>
      <c r="F103" s="192" t="s">
        <v>153</v>
      </c>
      <c r="G103" s="193" t="s">
        <v>65</v>
      </c>
      <c r="H103" s="181" t="s">
        <v>154</v>
      </c>
      <c r="I103" s="50">
        <v>16</v>
      </c>
      <c r="J103" s="49" t="s">
        <v>67</v>
      </c>
      <c r="K103" s="38"/>
      <c r="L103" s="194" t="s">
        <v>155</v>
      </c>
      <c r="M103" s="44">
        <v>21</v>
      </c>
      <c r="N103" s="201">
        <v>50</v>
      </c>
      <c r="O103" s="217">
        <v>50</v>
      </c>
      <c r="P103" s="42" t="s">
        <v>131</v>
      </c>
      <c r="Q103" s="279" t="s">
        <v>156</v>
      </c>
      <c r="R103" s="280"/>
      <c r="S103" s="281"/>
      <c r="T103" s="82" t="str">
        <f>IF(OR(O103="",L103=Paramétrage!$C$10,L103=Paramétrage!$C$13,L103=Paramétrage!$C$17,L103=Paramétrage!$C$20,L103=Paramétrage!$C$24,L103=Paramétrage!$C$27,AND(L103&lt;&gt;Paramétrage!$C$9,P103="Mut+ext")),"",ROUNDUP(N103/O103,0))</f>
        <v/>
      </c>
      <c r="U103" s="218">
        <f>IF(OR(L103="",P103="Mut+ext"),0,IF(VLOOKUP(L103,Paramétrage!$C$6:$E$29,2,0)=0,0,IF(O103="","saisir capacité",IF(OR(G103=Paramétrage!$I$7,G103=Paramétrage!$I$8,G103=Paramétrage!$I$9,G103=Paramétrage!$I$10),0,M103*T103*VLOOKUP(L103,Paramétrage!$C$6:$E$29,2,0)))))</f>
        <v>0</v>
      </c>
      <c r="V103" s="202"/>
      <c r="W103" s="219">
        <f t="shared" ref="W103:W110" si="33">IF(ISERROR(U103+V103)=TRUE,U103,U103+V103)</f>
        <v>0</v>
      </c>
      <c r="X103" s="83">
        <f>IF(L103="",0,IF(ISERROR(V103+U103*VLOOKUP(L103,Paramétrage!$C$6:$E$29,3,0))=TRUE,W103,V103+U103*VLOOKUP(L103,Paramétrage!$C$6:$E$29,3,0)))</f>
        <v>0</v>
      </c>
      <c r="Y103" s="278"/>
      <c r="Z103" s="265"/>
      <c r="AA103" s="268"/>
      <c r="AB103" s="185" t="s">
        <v>80</v>
      </c>
      <c r="AC103" s="188" t="s">
        <v>81</v>
      </c>
      <c r="AD103" s="62">
        <f>IF(F103="",0,IF(J103="",0,IF(SUMIF(F103:F110,F103,N103:N110)=0,0,IF(OR(K103="",J103="obligatoire"),AE103/SUMIF(F103:F110,F103,N103:N110),AE103/(SUMIF(F103:F110,F103,N103:N110)/K103)))))</f>
        <v>21</v>
      </c>
      <c r="AE103" s="200">
        <f t="shared" ref="AE103:AE110" si="34">M103*N103</f>
        <v>1050</v>
      </c>
    </row>
    <row r="104" spans="1:31" ht="282" customHeight="1" x14ac:dyDescent="0.2">
      <c r="A104" s="284"/>
      <c r="B104" s="261"/>
      <c r="C104" s="271"/>
      <c r="D104" s="272"/>
      <c r="E104" s="293"/>
      <c r="F104" s="190" t="s">
        <v>157</v>
      </c>
      <c r="G104" s="216" t="s">
        <v>65</v>
      </c>
      <c r="H104" s="181" t="s">
        <v>158</v>
      </c>
      <c r="I104" s="50">
        <v>16</v>
      </c>
      <c r="J104" s="49" t="s">
        <v>67</v>
      </c>
      <c r="K104" s="38"/>
      <c r="L104" s="194" t="s">
        <v>68</v>
      </c>
      <c r="M104" s="230">
        <v>14</v>
      </c>
      <c r="N104" s="201">
        <v>50</v>
      </c>
      <c r="O104" s="196">
        <v>50</v>
      </c>
      <c r="P104" s="39" t="s">
        <v>131</v>
      </c>
      <c r="Q104" s="279" t="s">
        <v>159</v>
      </c>
      <c r="R104" s="280"/>
      <c r="S104" s="281"/>
      <c r="T104" s="82" t="str">
        <f>IF(OR(O104="",L104=Paramétrage!$C$10,L104=Paramétrage!$C$13,L104=Paramétrage!$C$17,L104=Paramétrage!$C$20,L104=Paramétrage!$C$24,L104=Paramétrage!$C$27,AND(L104&lt;&gt;Paramétrage!$C$9,P104="Mut+ext")),"",ROUNDUP(N104/O104,0))</f>
        <v/>
      </c>
      <c r="U104" s="218">
        <f>IF(OR(L104="",P104="Mut+ext"),0,IF(VLOOKUP(L104,Paramétrage!$C$6:$E$29,2,0)=0,0,IF(O104="","saisir capacité",IF(OR(G104=Paramétrage!$I$7,G104=Paramétrage!$I$8,G104=Paramétrage!$I$9,G104=Paramétrage!$I$10),0,M104*T104*VLOOKUP(L104,Paramétrage!$C$6:$E$29,2,0)))))</f>
        <v>0</v>
      </c>
      <c r="V104" s="202"/>
      <c r="W104" s="219">
        <f t="shared" si="33"/>
        <v>0</v>
      </c>
      <c r="X104" s="83">
        <f>IF(L104="",0,IF(ISERROR(V104+U104*VLOOKUP(L104,Paramétrage!$C$6:$E$29,3,0))=TRUE,W104,V104+U104*VLOOKUP(L104,Paramétrage!$C$6:$E$29,3,0)))</f>
        <v>0</v>
      </c>
      <c r="Y104" s="278"/>
      <c r="Z104" s="265"/>
      <c r="AA104" s="268"/>
      <c r="AB104" s="185" t="s">
        <v>160</v>
      </c>
      <c r="AC104" s="184" t="s">
        <v>161</v>
      </c>
      <c r="AD104" s="62">
        <f>IF(F104="",0,IF(J104="",0,IF(SUMIF(F103:F110,F104,N103:N110)=0,0,IF(OR(K104="",J104="obligatoire"),AE104/SUMIF(F103:F110,F104,N103:N110),AE104/(SUMIF(F103:F110,F104,N103:N110)/K104)))))</f>
        <v>14</v>
      </c>
      <c r="AE104" s="204">
        <f t="shared" si="34"/>
        <v>700</v>
      </c>
    </row>
    <row r="105" spans="1:31" ht="110.25" x14ac:dyDescent="0.2">
      <c r="A105" s="284"/>
      <c r="B105" s="261"/>
      <c r="C105" s="271"/>
      <c r="D105" s="272"/>
      <c r="E105" s="293"/>
      <c r="F105" s="190" t="s">
        <v>162</v>
      </c>
      <c r="G105" s="216" t="s">
        <v>65</v>
      </c>
      <c r="H105" s="179" t="s">
        <v>163</v>
      </c>
      <c r="I105" s="50">
        <v>16</v>
      </c>
      <c r="J105" s="49" t="s">
        <v>67</v>
      </c>
      <c r="K105" s="38"/>
      <c r="L105" s="194" t="s">
        <v>68</v>
      </c>
      <c r="M105" s="44">
        <v>24</v>
      </c>
      <c r="N105" s="201">
        <v>30</v>
      </c>
      <c r="O105" s="196">
        <v>30</v>
      </c>
      <c r="P105" s="39" t="s">
        <v>75</v>
      </c>
      <c r="Q105" s="264"/>
      <c r="R105" s="265"/>
      <c r="S105" s="266"/>
      <c r="T105" s="82">
        <f>IF(OR(O105="",L105=Paramétrage!$C$10,L105=Paramétrage!$C$13,L105=Paramétrage!$C$17,L105=Paramétrage!$C$20,L105=Paramétrage!$C$24,L105=Paramétrage!$C$27,AND(L105&lt;&gt;Paramétrage!$C$9,P105="Mut+ext")),"",ROUNDUP(N105/O105,0))</f>
        <v>1</v>
      </c>
      <c r="U105" s="218">
        <f>IF(OR(L105="",P105="Mut+ext"),0,IF(VLOOKUP(L105,Paramétrage!$C$6:$E$29,2,0)=0,0,IF(O105="","saisir capacité",IF(OR(G105=Paramétrage!$I$7,G105=Paramétrage!$I$8,G105=Paramétrage!$I$9,G105=Paramétrage!$I$10),0,M105*T105*VLOOKUP(L105,Paramétrage!$C$6:$E$29,2,0)))))</f>
        <v>24</v>
      </c>
      <c r="V105" s="202"/>
      <c r="W105" s="219">
        <f t="shared" si="33"/>
        <v>24</v>
      </c>
      <c r="X105" s="83">
        <f>IF(L105="",0,IF(ISERROR(V105+U105*VLOOKUP(L105,Paramétrage!$C$6:$E$29,3,0))=TRUE,W105,V105+U105*VLOOKUP(L105,Paramétrage!$C$6:$E$29,3,0)))</f>
        <v>24</v>
      </c>
      <c r="Y105" s="285"/>
      <c r="Z105" s="286"/>
      <c r="AA105" s="287"/>
      <c r="AB105" s="185" t="s">
        <v>164</v>
      </c>
      <c r="AC105" s="40" t="s">
        <v>165</v>
      </c>
      <c r="AD105" s="62">
        <f>IF(F105="",0,IF(J105="",0,IF(SUMIF(F103:F110,F105,N103:N110)=0,0,IF(OR(K105="",J105="obligatoire"),AE105/SUMIF(F103:F110,F105,N103:N110),AE105/(SUMIF(F103:F110,F105,N103:N110)/K105)))))</f>
        <v>24</v>
      </c>
      <c r="AE105" s="204">
        <f t="shared" si="34"/>
        <v>720</v>
      </c>
    </row>
    <row r="106" spans="1:31" x14ac:dyDescent="0.2">
      <c r="A106" s="284"/>
      <c r="B106" s="261"/>
      <c r="C106" s="271"/>
      <c r="D106" s="272"/>
      <c r="E106" s="293"/>
      <c r="F106" s="205"/>
      <c r="G106" s="216"/>
      <c r="H106" s="179"/>
      <c r="I106" s="50"/>
      <c r="J106" s="49"/>
      <c r="K106" s="38"/>
      <c r="L106" s="194"/>
      <c r="M106" s="44"/>
      <c r="N106" s="201"/>
      <c r="O106" s="196"/>
      <c r="P106" s="39"/>
      <c r="Q106" s="264"/>
      <c r="R106" s="265"/>
      <c r="S106" s="266"/>
      <c r="T106" s="82" t="str">
        <f>IF(OR(O106="",L106=Paramétrage!$C$10,L106=Paramétrage!$C$13,L106=Paramétrage!$C$17,L106=Paramétrage!$C$20,L106=Paramétrage!$C$24,L106=Paramétrage!$C$27,AND(L106&lt;&gt;Paramétrage!$C$9,P106="Mut+ext")),"",ROUNDUP(N106/O106,0))</f>
        <v/>
      </c>
      <c r="U106" s="218">
        <f>IF(OR(L106="",P106="Mut+ext"),0,IF(VLOOKUP(L106,Paramétrage!$C$6:$E$29,2,0)=0,0,IF(O106="","saisir capacité",IF(OR(G106=Paramétrage!$I$7,G106=Paramétrage!$I$8,G106=Paramétrage!$I$9,G106=Paramétrage!$I$10),0,M106*T106*VLOOKUP(L106,Paramétrage!$C$6:$E$29,2,0)))))</f>
        <v>0</v>
      </c>
      <c r="V106" s="202"/>
      <c r="W106" s="219">
        <f t="shared" si="33"/>
        <v>0</v>
      </c>
      <c r="X106" s="83">
        <f>IF(L106="",0,IF(ISERROR(V106+U106*VLOOKUP(L106,Paramétrage!$C$6:$E$29,3,0))=TRUE,W106,V106+U106*VLOOKUP(L106,Paramétrage!$C$6:$E$29,3,0)))</f>
        <v>0</v>
      </c>
      <c r="Y106" s="267"/>
      <c r="Z106" s="265"/>
      <c r="AA106" s="268"/>
      <c r="AB106" s="137"/>
      <c r="AC106" s="40"/>
      <c r="AD106" s="62">
        <f>IF(F106="",0,IF(J106="",0,IF(SUMIF(F103:F110,F106,N103:N110)=0,0,IF(OR(K106="",J106="obligatoire"),AE106/SUMIF(F103:F110,F106,N103:N110),AE106/(SUMIF(F103:F110,F106,N103:N110)/K106)))))</f>
        <v>0</v>
      </c>
      <c r="AE106" s="204">
        <f t="shared" si="34"/>
        <v>0</v>
      </c>
    </row>
    <row r="107" spans="1:31" x14ac:dyDescent="0.2">
      <c r="A107" s="284"/>
      <c r="B107" s="261"/>
      <c r="C107" s="271"/>
      <c r="D107" s="272"/>
      <c r="E107" s="293"/>
      <c r="F107" s="190"/>
      <c r="G107" s="206"/>
      <c r="H107" s="54"/>
      <c r="I107" s="50"/>
      <c r="J107" s="49"/>
      <c r="K107" s="38"/>
      <c r="L107" s="194"/>
      <c r="M107" s="44"/>
      <c r="N107" s="201"/>
      <c r="O107" s="196"/>
      <c r="P107" s="39"/>
      <c r="Q107" s="264"/>
      <c r="R107" s="265"/>
      <c r="S107" s="266"/>
      <c r="T107" s="82" t="str">
        <f>IF(OR(O107="",L107=Paramétrage!$C$10,L107=Paramétrage!$C$13,L107=Paramétrage!$C$17,L107=Paramétrage!$C$20,L107=Paramétrage!$C$24,L107=Paramétrage!$C$27,AND(L107&lt;&gt;Paramétrage!$C$9,P107="Mut+ext")),"",ROUNDUP(N107/O107,0))</f>
        <v/>
      </c>
      <c r="U107" s="218">
        <f>IF(OR(L107="",P107="Mut+ext"),0,IF(VLOOKUP(L107,Paramétrage!$C$6:$E$29,2,0)=0,0,IF(O107="","saisir capacité",IF(OR(G107=Paramétrage!$I$7,G107=Paramétrage!$I$8,G107=Paramétrage!$I$9,G107=Paramétrage!$I$10),0,M107*T107*VLOOKUP(L107,Paramétrage!$C$6:$E$29,2,0)))))</f>
        <v>0</v>
      </c>
      <c r="V107" s="202"/>
      <c r="W107" s="219">
        <f t="shared" si="33"/>
        <v>0</v>
      </c>
      <c r="X107" s="83">
        <f>IF(L107="",0,IF(ISERROR(V107+U107*VLOOKUP(L107,Paramétrage!$C$6:$E$29,3,0))=TRUE,W107,V107+U107*VLOOKUP(L107,Paramétrage!$C$6:$E$29,3,0)))</f>
        <v>0</v>
      </c>
      <c r="Y107" s="267"/>
      <c r="Z107" s="265"/>
      <c r="AA107" s="268"/>
      <c r="AB107" s="137"/>
      <c r="AC107" s="40"/>
      <c r="AD107" s="62">
        <f>IF(F107="",0,IF(J107="",0,IF(SUMIF(F103:F110,F107,N103:N110)=0,0,IF(OR(K107="",J107="obligatoire"),AE107/SUMIF(F103:F110,F107,N103:N110),AE107/(SUMIF(F103:F110,F107,N103:N110)/K107)))))</f>
        <v>0</v>
      </c>
      <c r="AE107" s="204">
        <f t="shared" si="34"/>
        <v>0</v>
      </c>
    </row>
    <row r="108" spans="1:31" x14ac:dyDescent="0.2">
      <c r="A108" s="284"/>
      <c r="B108" s="261"/>
      <c r="C108" s="271"/>
      <c r="D108" s="272"/>
      <c r="E108" s="293"/>
      <c r="F108" s="190"/>
      <c r="G108" s="206"/>
      <c r="H108" s="54"/>
      <c r="I108" s="50"/>
      <c r="J108" s="49"/>
      <c r="K108" s="38"/>
      <c r="L108" s="194"/>
      <c r="M108" s="44"/>
      <c r="N108" s="201"/>
      <c r="O108" s="196"/>
      <c r="P108" s="39"/>
      <c r="Q108" s="264"/>
      <c r="R108" s="265"/>
      <c r="S108" s="266"/>
      <c r="T108" s="82" t="str">
        <f>IF(OR(O108="",L108=Paramétrage!$C$10,L108=Paramétrage!$C$13,L108=Paramétrage!$C$17,L108=Paramétrage!$C$20,L108=Paramétrage!$C$24,L108=Paramétrage!$C$27,AND(L108&lt;&gt;Paramétrage!$C$9,P108="Mut+ext")),"",ROUNDUP(N108/O108,0))</f>
        <v/>
      </c>
      <c r="U108" s="218">
        <f>IF(OR(L108="",P108="Mut+ext"),0,IF(VLOOKUP(L108,Paramétrage!$C$6:$E$29,2,0)=0,0,IF(O108="","saisir capacité",IF(OR(G108=Paramétrage!$I$7,G108=Paramétrage!$I$8,G108=Paramétrage!$I$9,G108=Paramétrage!$I$10),0,M108*T108*VLOOKUP(L108,Paramétrage!$C$6:$E$29,2,0)))))</f>
        <v>0</v>
      </c>
      <c r="V108" s="202"/>
      <c r="W108" s="219">
        <f t="shared" si="33"/>
        <v>0</v>
      </c>
      <c r="X108" s="83">
        <f>IF(L108="",0,IF(ISERROR(V108+U108*VLOOKUP(L108,Paramétrage!$C$6:$E$29,3,0))=TRUE,W108,V108+U108*VLOOKUP(L108,Paramétrage!$C$6:$E$29,3,0)))</f>
        <v>0</v>
      </c>
      <c r="Y108" s="267"/>
      <c r="Z108" s="265"/>
      <c r="AA108" s="268"/>
      <c r="AB108" s="137"/>
      <c r="AC108" s="40"/>
      <c r="AD108" s="62">
        <f>IF(F108="",0,IF(J108="",0,IF(SUMIF(F103:F110,F108,N103:N110)=0,0,IF(OR(K108="",J108="obligatoire"),AE108/SUMIF(F103:F110,F108,N103:N110),AE108/(SUMIF(F103:F110,F108,N103:N110)/K108)))))</f>
        <v>0</v>
      </c>
      <c r="AE108" s="204">
        <f t="shared" si="34"/>
        <v>0</v>
      </c>
    </row>
    <row r="109" spans="1:31" x14ac:dyDescent="0.2">
      <c r="A109" s="284"/>
      <c r="B109" s="261"/>
      <c r="C109" s="271"/>
      <c r="D109" s="272"/>
      <c r="E109" s="293"/>
      <c r="F109" s="190"/>
      <c r="G109" s="206"/>
      <c r="H109" s="54"/>
      <c r="I109" s="50"/>
      <c r="J109" s="49"/>
      <c r="K109" s="38"/>
      <c r="L109" s="194"/>
      <c r="M109" s="44"/>
      <c r="N109" s="201">
        <v>3</v>
      </c>
      <c r="O109" s="196"/>
      <c r="P109" s="39"/>
      <c r="Q109" s="264"/>
      <c r="R109" s="265"/>
      <c r="S109" s="266"/>
      <c r="T109" s="82" t="str">
        <f>IF(OR(O109="",L109=Paramétrage!$C$10,L109=Paramétrage!$C$13,L109=Paramétrage!$C$17,L109=Paramétrage!$C$20,L109=Paramétrage!$C$24,L109=Paramétrage!$C$27,AND(L109&lt;&gt;Paramétrage!$C$9,P109="Mut+ext")),"",ROUNDUP(N109/O109,0))</f>
        <v/>
      </c>
      <c r="U109" s="218">
        <f>IF(OR(L109="",P109="Mut+ext"),0,IF(VLOOKUP(L109,Paramétrage!$C$6:$E$29,2,0)=0,0,IF(O109="","saisir capacité",IF(OR(G109=Paramétrage!$I$7,G109=Paramétrage!$I$8,G109=Paramétrage!$I$9,G109=Paramétrage!$I$10),0,M109*T109*VLOOKUP(L109,Paramétrage!$C$6:$E$29,2,0)))))</f>
        <v>0</v>
      </c>
      <c r="V109" s="202"/>
      <c r="W109" s="219">
        <f t="shared" si="33"/>
        <v>0</v>
      </c>
      <c r="X109" s="83">
        <f>IF(L109="",0,IF(ISERROR(V109+U109*VLOOKUP(L109,Paramétrage!$C$6:$E$29,3,0))=TRUE,W109,V109+U109*VLOOKUP(L109,Paramétrage!$C$6:$E$29,3,0)))</f>
        <v>0</v>
      </c>
      <c r="Y109" s="267"/>
      <c r="Z109" s="265"/>
      <c r="AA109" s="268"/>
      <c r="AB109" s="137"/>
      <c r="AC109" s="40"/>
      <c r="AD109" s="62">
        <f>IF(F109="",0,IF(J109="",0,IF(SUMIF(F103:F110,F109,N103:N110)=0,0,IF(OR(K109="",J109="obligatoire"),AE109/SUMIF(F103:F110,F109,N103:N110),AE109/(SUMIF(F103:F110,F109,N103:N110)/K109)))))</f>
        <v>0</v>
      </c>
      <c r="AE109" s="204">
        <f t="shared" si="34"/>
        <v>0</v>
      </c>
    </row>
    <row r="110" spans="1:31" x14ac:dyDescent="0.2">
      <c r="A110" s="284"/>
      <c r="B110" s="261"/>
      <c r="C110" s="273"/>
      <c r="D110" s="274"/>
      <c r="E110" s="294"/>
      <c r="F110" s="190"/>
      <c r="G110" s="206"/>
      <c r="H110" s="54"/>
      <c r="I110" s="50"/>
      <c r="J110" s="49"/>
      <c r="K110" s="38"/>
      <c r="L110" s="194"/>
      <c r="M110" s="44"/>
      <c r="N110" s="201"/>
      <c r="O110" s="196"/>
      <c r="P110" s="39"/>
      <c r="Q110" s="264"/>
      <c r="R110" s="265"/>
      <c r="S110" s="266"/>
      <c r="T110" s="82" t="str">
        <f>IF(OR(O110="",L110=Paramétrage!$C$10,L110=Paramétrage!$C$13,L110=Paramétrage!$C$17,L110=Paramétrage!$C$20,L110=Paramétrage!$C$24,L110=Paramétrage!$C$27,AND(L110&lt;&gt;Paramétrage!$C$9,P110="Mut+ext")),"",ROUNDUP(N110/O110,0))</f>
        <v/>
      </c>
      <c r="U110" s="218">
        <f>IF(OR(L110="",P110="Mut+ext"),0,IF(VLOOKUP(L110,Paramétrage!$C$6:$E$29,2,0)=0,0,IF(O110="","saisir capacité",IF(OR(G110=Paramétrage!$I$7,G110=Paramétrage!$I$8,G110=Paramétrage!$I$9,G110=Paramétrage!$I$10),0,M110*T110*VLOOKUP(L110,Paramétrage!$C$6:$E$29,2,0)))))</f>
        <v>0</v>
      </c>
      <c r="V110" s="202"/>
      <c r="W110" s="219">
        <f t="shared" si="33"/>
        <v>0</v>
      </c>
      <c r="X110" s="83">
        <f>IF(L110="",0,IF(ISERROR(V110+U110*VLOOKUP(L110,Paramétrage!$C$6:$E$29,3,0))=TRUE,W110,V110+U110*VLOOKUP(L110,Paramétrage!$C$6:$E$29,3,0)))</f>
        <v>0</v>
      </c>
      <c r="Y110" s="267"/>
      <c r="Z110" s="265"/>
      <c r="AA110" s="268"/>
      <c r="AB110" s="137"/>
      <c r="AC110" s="40"/>
      <c r="AD110" s="62">
        <f>IF(F110="",0,IF(J110="",0,IF(SUMIF(F103:F110,F110,N103:N110)=0,0,IF(OR(K110="",J110="obligatoire"),AE110/SUMIF(F103:F110,F110,N103:N110),AE110/(SUMIF(F103:F110,F110,N103:N110)/K110)))))</f>
        <v>0</v>
      </c>
      <c r="AE110" s="204">
        <f t="shared" si="34"/>
        <v>0</v>
      </c>
    </row>
    <row r="111" spans="1:31" x14ac:dyDescent="0.2">
      <c r="A111" s="284"/>
      <c r="B111" s="261"/>
      <c r="C111" s="220"/>
      <c r="D111" s="221"/>
      <c r="E111" s="222"/>
      <c r="F111" s="221"/>
      <c r="G111" s="223"/>
      <c r="H111" s="140"/>
      <c r="I111" s="72"/>
      <c r="J111" s="71"/>
      <c r="K111" s="73"/>
      <c r="L111" s="224"/>
      <c r="M111" s="74">
        <f>AD111</f>
        <v>59</v>
      </c>
      <c r="N111" s="225"/>
      <c r="O111" s="225"/>
      <c r="P111" s="77"/>
      <c r="Q111" s="75"/>
      <c r="R111" s="75"/>
      <c r="S111" s="76"/>
      <c r="T111" s="126"/>
      <c r="U111" s="226">
        <f>SUM(U103:U110)</f>
        <v>24</v>
      </c>
      <c r="V111" s="224">
        <f>SUM(V103:V110)</f>
        <v>0</v>
      </c>
      <c r="W111" s="227">
        <f t="shared" ref="W111:W120" si="35">U111+V111</f>
        <v>24</v>
      </c>
      <c r="X111" s="78">
        <f>SUM(X103:X110)</f>
        <v>24</v>
      </c>
      <c r="Y111" s="127"/>
      <c r="Z111" s="128"/>
      <c r="AA111" s="129"/>
      <c r="AB111" s="130"/>
      <c r="AC111" s="131"/>
      <c r="AD111" s="132">
        <f>SUM(AD103:AD110)</f>
        <v>59</v>
      </c>
      <c r="AE111" s="133">
        <f>SUM(AE103:AE110)</f>
        <v>2470</v>
      </c>
    </row>
    <row r="112" spans="1:31" ht="408" customHeight="1" x14ac:dyDescent="0.2">
      <c r="A112" s="284"/>
      <c r="B112" s="261" t="s">
        <v>166</v>
      </c>
      <c r="C112" s="295" t="s">
        <v>167</v>
      </c>
      <c r="D112" s="296"/>
      <c r="E112" s="293">
        <v>14</v>
      </c>
      <c r="F112" s="192" t="s">
        <v>168</v>
      </c>
      <c r="G112" s="193" t="s">
        <v>65</v>
      </c>
      <c r="H112" s="181" t="s">
        <v>124</v>
      </c>
      <c r="I112" s="50">
        <v>16</v>
      </c>
      <c r="J112" s="49" t="s">
        <v>67</v>
      </c>
      <c r="K112" s="38"/>
      <c r="L112" s="194" t="s">
        <v>125</v>
      </c>
      <c r="M112" s="44">
        <v>200</v>
      </c>
      <c r="N112" s="201">
        <v>30</v>
      </c>
      <c r="O112" s="196">
        <v>30</v>
      </c>
      <c r="P112" s="42" t="s">
        <v>75</v>
      </c>
      <c r="Q112" s="264"/>
      <c r="R112" s="265"/>
      <c r="S112" s="266"/>
      <c r="T112" s="82" t="str">
        <f>IF(OR(O112="",L112=Paramétrage!$C$10,L112=Paramétrage!$C$13,L112=Paramétrage!$C$17,L112=Paramétrage!$C$20,L112=Paramétrage!$C$24,L112=Paramétrage!$C$27,AND(L112&lt;&gt;Paramétrage!$C$9,P112="Mut+ext")),"",ROUNDUP(N112/O112,0))</f>
        <v/>
      </c>
      <c r="U112" s="218">
        <f>IF(OR(L112="",P112="Mut+ext"),0,IF(VLOOKUP(L112,Paramétrage!$C$6:$E$29,2,0)=0,0,IF(O112="","saisir capacité",IF(OR(G112=Paramétrage!$I$7,G112=Paramétrage!$I$8,G112=Paramétrage!$I$9,G112=Paramétrage!$I$10),0,M112*T112*VLOOKUP(L112,Paramétrage!$C$6:$E$29,2,0)))))</f>
        <v>0</v>
      </c>
      <c r="V112" s="202">
        <v>30</v>
      </c>
      <c r="W112" s="219">
        <f t="shared" ref="W112:W119" si="36">IF(ISERROR(U112+V112)=TRUE,U112,U112+V112)</f>
        <v>30</v>
      </c>
      <c r="X112" s="83">
        <f>IF(L112="",0,IF(ISERROR(V112+U112*VLOOKUP(L112,Paramétrage!$C$6:$E$29,3,0))=TRUE,W112,V112+U112*VLOOKUP(L112,Paramétrage!$C$6:$E$29,3,0)))</f>
        <v>30</v>
      </c>
      <c r="Y112" s="278" t="s">
        <v>169</v>
      </c>
      <c r="Z112" s="265"/>
      <c r="AA112" s="268"/>
      <c r="AB112" s="186" t="s">
        <v>170</v>
      </c>
      <c r="AC112" s="184" t="s">
        <v>171</v>
      </c>
      <c r="AD112" s="62">
        <f>IF(F112="",0,IF(J112="",0,IF(SUMIF(F112:F119,F112,N112:N119)=0,0,IF(OR(K112="",J112="obligatoire"),AE112/SUMIF(F112:F119,F112,N112:N119),AE112/(SUMIF(F112:F119,F112,N112:N119)/K112)))))</f>
        <v>200</v>
      </c>
      <c r="AE112" s="200">
        <f t="shared" ref="AE112:AE119" si="37">M112*N112</f>
        <v>6000</v>
      </c>
    </row>
    <row r="113" spans="1:31" ht="126" x14ac:dyDescent="0.2">
      <c r="A113" s="284"/>
      <c r="B113" s="261"/>
      <c r="C113" s="297"/>
      <c r="D113" s="298"/>
      <c r="E113" s="293"/>
      <c r="F113" s="190" t="s">
        <v>172</v>
      </c>
      <c r="G113" s="216" t="s">
        <v>65</v>
      </c>
      <c r="H113" s="181" t="s">
        <v>173</v>
      </c>
      <c r="I113" s="50">
        <v>16</v>
      </c>
      <c r="J113" s="49" t="s">
        <v>67</v>
      </c>
      <c r="K113" s="38"/>
      <c r="L113" s="194" t="s">
        <v>68</v>
      </c>
      <c r="M113" s="44">
        <v>20</v>
      </c>
      <c r="N113" s="201">
        <v>30</v>
      </c>
      <c r="O113" s="196">
        <v>30</v>
      </c>
      <c r="P113" s="39" t="s">
        <v>75</v>
      </c>
      <c r="Q113" s="288"/>
      <c r="R113" s="286"/>
      <c r="S113" s="289"/>
      <c r="T113" s="82">
        <f>IF(OR(O113="",L113=Paramétrage!$C$10,L113=Paramétrage!$C$13,L113=Paramétrage!$C$17,L113=Paramétrage!$C$20,L113=Paramétrage!$C$24,L113=Paramétrage!$C$27,AND(L113&lt;&gt;Paramétrage!$C$9,P113="Mut+ext")),"",ROUNDUP(N113/O113,0))</f>
        <v>1</v>
      </c>
      <c r="U113" s="218">
        <f>IF(OR(L113="",P113="Mut+ext"),0,IF(VLOOKUP(L113,Paramétrage!$C$6:$E$29,2,0)=0,0,IF(O113="","saisir capacité",IF(OR(G113=Paramétrage!$I$7,G113=Paramétrage!$I$8,G113=Paramétrage!$I$9,G113=Paramétrage!$I$10),0,M113*T113*VLOOKUP(L113,Paramétrage!$C$6:$E$29,2,0)))))</f>
        <v>20</v>
      </c>
      <c r="V113" s="202">
        <v>20</v>
      </c>
      <c r="W113" s="219">
        <f t="shared" si="36"/>
        <v>40</v>
      </c>
      <c r="X113" s="83">
        <f>IF(L113="",0,IF(ISERROR(V113+U113*VLOOKUP(L113,Paramétrage!$C$6:$E$29,3,0))=TRUE,W113,V113+U113*VLOOKUP(L113,Paramétrage!$C$6:$E$29,3,0)))</f>
        <v>40</v>
      </c>
      <c r="Y113" s="278" t="s">
        <v>174</v>
      </c>
      <c r="Z113" s="265"/>
      <c r="AA113" s="268"/>
      <c r="AB113" s="183" t="s">
        <v>113</v>
      </c>
      <c r="AC113" s="184" t="s">
        <v>114</v>
      </c>
      <c r="AD113" s="62">
        <f>IF(F113="",0,IF(J113="",0,IF(SUMIF(F112:F119,F113,N112:N119)=0,0,IF(OR(K113="",J113="obligatoire"),AE113/SUMIF(F112:F119,F113,N112:N119),AE113/(SUMIF(F112:F119,F113,N112:N119)/K113)))))</f>
        <v>20</v>
      </c>
      <c r="AE113" s="204">
        <f t="shared" si="37"/>
        <v>600</v>
      </c>
    </row>
    <row r="114" spans="1:31" x14ac:dyDescent="0.2">
      <c r="A114" s="284"/>
      <c r="B114" s="261"/>
      <c r="C114" s="297"/>
      <c r="D114" s="298"/>
      <c r="E114" s="293"/>
      <c r="F114" s="190"/>
      <c r="G114" s="216"/>
      <c r="H114" s="181"/>
      <c r="I114" s="50"/>
      <c r="J114" s="49"/>
      <c r="K114" s="38"/>
      <c r="L114" s="194"/>
      <c r="M114" s="44"/>
      <c r="N114" s="201"/>
      <c r="O114" s="196"/>
      <c r="P114" s="39"/>
      <c r="Q114" s="264"/>
      <c r="R114" s="265"/>
      <c r="S114" s="266"/>
      <c r="T114" s="82" t="str">
        <f>IF(OR(O114="",L114=Paramétrage!$C$10,L114=Paramétrage!$C$13,L114=Paramétrage!$C$17,L114=Paramétrage!$C$20,L114=Paramétrage!$C$24,L114=Paramétrage!$C$27,AND(L114&lt;&gt;Paramétrage!$C$9,P114="Mut+ext")),"",ROUNDUP(N114/O114,0))</f>
        <v/>
      </c>
      <c r="U114" s="218">
        <f>IF(OR(L114="",P114="Mut+ext"),0,IF(VLOOKUP(L114,Paramétrage!$C$6:$E$29,2,0)=0,0,IF(O114="","saisir capacité",IF(OR(G114=Paramétrage!$I$7,G114=Paramétrage!$I$8,G114=Paramétrage!$I$9,G114=Paramétrage!$I$10),0,M114*T114*VLOOKUP(L114,Paramétrage!$C$6:$E$29,2,0)))))</f>
        <v>0</v>
      </c>
      <c r="V114" s="202"/>
      <c r="W114" s="219">
        <f t="shared" si="36"/>
        <v>0</v>
      </c>
      <c r="X114" s="83">
        <f>IF(L114="",0,IF(ISERROR(V114+U114*VLOOKUP(L114,Paramétrage!$C$6:$E$29,3,0))=TRUE,W114,V114+U114*VLOOKUP(L114,Paramétrage!$C$6:$E$29,3,0)))</f>
        <v>0</v>
      </c>
      <c r="Y114" s="267"/>
      <c r="Z114" s="265"/>
      <c r="AA114" s="268"/>
      <c r="AB114" s="183"/>
      <c r="AC114" s="184"/>
      <c r="AD114" s="62">
        <f>IF(F114="",0,IF(J114="",0,IF(SUMIF(F112:F119,F114,N112:N119)=0,0,IF(OR(K114="",J114="obligatoire"),AE114/SUMIF(F112:F119,F114,N112:N119),AE114/(SUMIF(F112:F119,F114,N112:N119)/K114)))))</f>
        <v>0</v>
      </c>
      <c r="AE114" s="204">
        <f t="shared" si="37"/>
        <v>0</v>
      </c>
    </row>
    <row r="115" spans="1:31" ht="16.149999999999999" customHeight="1" x14ac:dyDescent="0.2">
      <c r="A115" s="284"/>
      <c r="B115" s="261"/>
      <c r="C115" s="297"/>
      <c r="D115" s="298"/>
      <c r="E115" s="293"/>
      <c r="F115" s="205"/>
      <c r="G115" s="216"/>
      <c r="H115" s="181"/>
      <c r="I115" s="50"/>
      <c r="J115" s="49"/>
      <c r="K115" s="38"/>
      <c r="L115" s="194"/>
      <c r="M115" s="44"/>
      <c r="N115" s="201"/>
      <c r="O115" s="196"/>
      <c r="P115" s="39"/>
      <c r="Q115" s="279"/>
      <c r="R115" s="280"/>
      <c r="S115" s="281"/>
      <c r="T115" s="82" t="str">
        <f>IF(OR(O115="",L115=Paramétrage!$C$10,L115=Paramétrage!$C$13,L115=Paramétrage!$C$17,L115=Paramétrage!$C$20,L115=Paramétrage!$C$24,L115=Paramétrage!$C$27,AND(L115&lt;&gt;Paramétrage!$C$9,P115="Mut+ext")),"",ROUNDUP(N115/O115,0))</f>
        <v/>
      </c>
      <c r="U115" s="218">
        <f>IF(OR(L115="",P115="Mut+ext"),0,IF(VLOOKUP(L115,Paramétrage!$C$6:$E$29,2,0)=0,0,IF(O115="","saisir capacité",IF(OR(G115=Paramétrage!$I$7,G115=Paramétrage!$I$8,G115=Paramétrage!$I$9,G115=Paramétrage!$I$10),0,M115*T115*VLOOKUP(L115,Paramétrage!$C$6:$E$29,2,0)))))</f>
        <v>0</v>
      </c>
      <c r="V115" s="202"/>
      <c r="W115" s="219">
        <f t="shared" si="36"/>
        <v>0</v>
      </c>
      <c r="X115" s="83">
        <f>IF(L115="",0,IF(ISERROR(V115+U115*VLOOKUP(L115,Paramétrage!$C$6:$E$29,3,0))=TRUE,W115,V115+U115*VLOOKUP(L115,Paramétrage!$C$6:$E$29,3,0)))</f>
        <v>0</v>
      </c>
      <c r="Y115" s="267"/>
      <c r="Z115" s="265"/>
      <c r="AA115" s="268"/>
      <c r="AB115" s="185"/>
      <c r="AC115" s="184"/>
      <c r="AD115" s="62">
        <f>IF(F115="",0,IF(J115="",0,IF(SUMIF(F112:F119,F115,N112:N119)=0,0,IF(OR(K115="",J115="obligatoire"),AE115/SUMIF(F112:F119,F115,N112:N119),AE115/(SUMIF(F112:F119,F115,N112:N119)/K115)))))</f>
        <v>0</v>
      </c>
      <c r="AE115" s="204">
        <f t="shared" si="37"/>
        <v>0</v>
      </c>
    </row>
    <row r="116" spans="1:31" x14ac:dyDescent="0.2">
      <c r="A116" s="284"/>
      <c r="B116" s="261"/>
      <c r="C116" s="297"/>
      <c r="D116" s="298"/>
      <c r="E116" s="293"/>
      <c r="F116" s="190"/>
      <c r="G116" s="206"/>
      <c r="H116" s="181"/>
      <c r="I116" s="50"/>
      <c r="J116" s="49"/>
      <c r="K116" s="38"/>
      <c r="L116" s="194"/>
      <c r="M116" s="44"/>
      <c r="N116" s="201"/>
      <c r="O116" s="196"/>
      <c r="P116" s="39"/>
      <c r="Q116" s="264"/>
      <c r="R116" s="265"/>
      <c r="S116" s="266"/>
      <c r="T116" s="82" t="str">
        <f>IF(OR(O116="",L116=Paramétrage!$C$10,L116=Paramétrage!$C$13,L116=Paramétrage!$C$17,L116=Paramétrage!$C$20,L116=Paramétrage!$C$24,L116=Paramétrage!$C$27,AND(L116&lt;&gt;Paramétrage!$C$9,P116="Mut+ext")),"",ROUNDUP(N116/O116,0))</f>
        <v/>
      </c>
      <c r="U116" s="218">
        <f>IF(OR(L116="",P116="Mut+ext"),0,IF(VLOOKUP(L116,Paramétrage!$C$6:$E$29,2,0)=0,0,IF(O116="","saisir capacité",IF(OR(G116=Paramétrage!$I$7,G116=Paramétrage!$I$8,G116=Paramétrage!$I$9,G116=Paramétrage!$I$10),0,M116*T116*VLOOKUP(L116,Paramétrage!$C$6:$E$29,2,0)))))</f>
        <v>0</v>
      </c>
      <c r="V116" s="202"/>
      <c r="W116" s="219">
        <f t="shared" si="36"/>
        <v>0</v>
      </c>
      <c r="X116" s="83">
        <f>IF(L116="",0,IF(ISERROR(V116+U116*VLOOKUP(L116,Paramétrage!$C$6:$E$29,3,0))=TRUE,W116,V116+U116*VLOOKUP(L116,Paramétrage!$C$6:$E$29,3,0)))</f>
        <v>0</v>
      </c>
      <c r="Y116" s="278"/>
      <c r="Z116" s="280"/>
      <c r="AA116" s="282"/>
      <c r="AB116" s="185"/>
      <c r="AC116" s="184"/>
      <c r="AD116" s="62">
        <f>IF(F116="",0,IF(J116="",0,IF(SUMIF(F112:F119,F116,N112:N119)=0,0,IF(OR(K116="",J116="obligatoire"),AE116/SUMIF(F112:F119,F116,N112:N119),AE116/(SUMIF(F112:F119,F116,N112:N119)/K116)))))</f>
        <v>0</v>
      </c>
      <c r="AE116" s="204">
        <f t="shared" si="37"/>
        <v>0</v>
      </c>
    </row>
    <row r="117" spans="1:31" x14ac:dyDescent="0.2">
      <c r="A117" s="284"/>
      <c r="B117" s="261"/>
      <c r="C117" s="297"/>
      <c r="D117" s="298"/>
      <c r="E117" s="293"/>
      <c r="F117" s="190"/>
      <c r="G117" s="206"/>
      <c r="H117" s="54"/>
      <c r="I117" s="50"/>
      <c r="J117" s="49"/>
      <c r="K117" s="38"/>
      <c r="L117" s="194"/>
      <c r="M117" s="44"/>
      <c r="N117" s="201"/>
      <c r="O117" s="196"/>
      <c r="P117" s="39"/>
      <c r="Q117" s="264"/>
      <c r="R117" s="265"/>
      <c r="S117" s="266"/>
      <c r="T117" s="82" t="str">
        <f>IF(OR(O117="",L117=Paramétrage!$C$10,L117=Paramétrage!$C$13,L117=Paramétrage!$C$17,L117=Paramétrage!$C$20,L117=Paramétrage!$C$24,L117=Paramétrage!$C$27,AND(L117&lt;&gt;Paramétrage!$C$9,P117="Mut+ext")),"",ROUNDUP(N117/O117,0))</f>
        <v/>
      </c>
      <c r="U117" s="218">
        <f>IF(OR(L117="",P117="Mut+ext"),0,IF(VLOOKUP(L117,Paramétrage!$C$6:$E$29,2,0)=0,0,IF(O117="","saisir capacité",IF(OR(G117=Paramétrage!$I$7,G117=Paramétrage!$I$8,G117=Paramétrage!$I$9,G117=Paramétrage!$I$10),0,M117*T117*VLOOKUP(L117,Paramétrage!$C$6:$E$29,2,0)))))</f>
        <v>0</v>
      </c>
      <c r="V117" s="202"/>
      <c r="W117" s="219">
        <f t="shared" si="36"/>
        <v>0</v>
      </c>
      <c r="X117" s="83">
        <f>IF(L117="",0,IF(ISERROR(V117+U117*VLOOKUP(L117,Paramétrage!$C$6:$E$29,3,0))=TRUE,W117,V117+U117*VLOOKUP(L117,Paramétrage!$C$6:$E$29,3,0)))</f>
        <v>0</v>
      </c>
      <c r="Y117" s="267"/>
      <c r="Z117" s="265"/>
      <c r="AA117" s="268"/>
      <c r="AB117" s="137"/>
      <c r="AC117" s="40"/>
      <c r="AD117" s="62">
        <f>IF(F117="",0,IF(J117="",0,IF(SUMIF(F112:F119,F117,N112:N119)=0,0,IF(OR(K117="",J117="obligatoire"),AE117/SUMIF(F112:F119,F117,N112:N119),AE117/(SUMIF(F112:F119,F117,N112:N119)/K117)))))</f>
        <v>0</v>
      </c>
      <c r="AE117" s="204">
        <f t="shared" si="37"/>
        <v>0</v>
      </c>
    </row>
    <row r="118" spans="1:31" x14ac:dyDescent="0.2">
      <c r="A118" s="284"/>
      <c r="B118" s="261"/>
      <c r="C118" s="297"/>
      <c r="D118" s="298"/>
      <c r="E118" s="293"/>
      <c r="F118" s="190"/>
      <c r="G118" s="206"/>
      <c r="H118" s="54"/>
      <c r="I118" s="50"/>
      <c r="J118" s="49"/>
      <c r="K118" s="38"/>
      <c r="L118" s="194"/>
      <c r="M118" s="44"/>
      <c r="N118" s="201"/>
      <c r="O118" s="196"/>
      <c r="P118" s="39"/>
      <c r="Q118" s="264"/>
      <c r="R118" s="265"/>
      <c r="S118" s="266"/>
      <c r="T118" s="82" t="str">
        <f>IF(OR(O118="",L118=Paramétrage!$C$10,L118=Paramétrage!$C$13,L118=Paramétrage!$C$17,L118=Paramétrage!$C$20,L118=Paramétrage!$C$24,L118=Paramétrage!$C$27,AND(L118&lt;&gt;Paramétrage!$C$9,P118="Mut+ext")),"",ROUNDUP(N118/O118,0))</f>
        <v/>
      </c>
      <c r="U118" s="218">
        <f>IF(OR(L118="",P118="Mut+ext"),0,IF(VLOOKUP(L118,Paramétrage!$C$6:$E$29,2,0)=0,0,IF(O118="","saisir capacité",IF(OR(G118=Paramétrage!$I$7,G118=Paramétrage!$I$8,G118=Paramétrage!$I$9,G118=Paramétrage!$I$10),0,M118*T118*VLOOKUP(L118,Paramétrage!$C$6:$E$29,2,0)))))</f>
        <v>0</v>
      </c>
      <c r="V118" s="202"/>
      <c r="W118" s="219">
        <f t="shared" si="36"/>
        <v>0</v>
      </c>
      <c r="X118" s="83">
        <f>IF(L118="",0,IF(ISERROR(V118+U118*VLOOKUP(L118,Paramétrage!$C$6:$E$29,3,0))=TRUE,W118,V118+U118*VLOOKUP(L118,Paramétrage!$C$6:$E$29,3,0)))</f>
        <v>0</v>
      </c>
      <c r="Y118" s="267"/>
      <c r="Z118" s="265"/>
      <c r="AA118" s="268"/>
      <c r="AB118" s="137"/>
      <c r="AC118" s="40"/>
      <c r="AD118" s="62">
        <f>IF(F118="",0,IF(J118="",0,IF(SUMIF(F112:F119,F118,N112:N119)=0,0,IF(OR(K118="",J118="obligatoire"),AE118/SUMIF(F112:F119,F118,N112:N119),AE118/(SUMIF(F112:F119,F118,N112:N119)/K118)))))</f>
        <v>0</v>
      </c>
      <c r="AE118" s="204">
        <f t="shared" si="37"/>
        <v>0</v>
      </c>
    </row>
    <row r="119" spans="1:31" x14ac:dyDescent="0.2">
      <c r="A119" s="284"/>
      <c r="B119" s="261"/>
      <c r="C119" s="299"/>
      <c r="D119" s="300"/>
      <c r="E119" s="294"/>
      <c r="F119" s="190"/>
      <c r="G119" s="206"/>
      <c r="H119" s="54"/>
      <c r="I119" s="50"/>
      <c r="J119" s="49"/>
      <c r="K119" s="38"/>
      <c r="L119" s="194"/>
      <c r="M119" s="44"/>
      <c r="N119" s="201"/>
      <c r="O119" s="196"/>
      <c r="P119" s="39"/>
      <c r="Q119" s="264"/>
      <c r="R119" s="265"/>
      <c r="S119" s="266"/>
      <c r="T119" s="82" t="str">
        <f>IF(OR(O119="",L119=Paramétrage!$C$10,L119=Paramétrage!$C$13,L119=Paramétrage!$C$17,L119=Paramétrage!$C$20,L119=Paramétrage!$C$24,L119=Paramétrage!$C$27,AND(L119&lt;&gt;Paramétrage!$C$9,P119="Mut+ext")),"",ROUNDUP(N119/O119,0))</f>
        <v/>
      </c>
      <c r="U119" s="218">
        <f>IF(OR(L119="",P119="Mut+ext"),0,IF(VLOOKUP(L119,Paramétrage!$C$6:$E$29,2,0)=0,0,IF(O119="","saisir capacité",IF(OR(G119=Paramétrage!$I$7,G119=Paramétrage!$I$8,G119=Paramétrage!$I$9,G119=Paramétrage!$I$10),0,M119*T119*VLOOKUP(L119,Paramétrage!$C$6:$E$29,2,0)))))</f>
        <v>0</v>
      </c>
      <c r="V119" s="202"/>
      <c r="W119" s="219">
        <f t="shared" si="36"/>
        <v>0</v>
      </c>
      <c r="X119" s="83">
        <f>IF(L119="",0,IF(ISERROR(V119+U119*VLOOKUP(L119,Paramétrage!$C$6:$E$29,3,0))=TRUE,W119,V119+U119*VLOOKUP(L119,Paramétrage!$C$6:$E$29,3,0)))</f>
        <v>0</v>
      </c>
      <c r="Y119" s="267"/>
      <c r="Z119" s="265"/>
      <c r="AA119" s="268"/>
      <c r="AB119" s="137"/>
      <c r="AC119" s="40"/>
      <c r="AD119" s="62">
        <f>IF(F119="",0,IF(J119="",0,IF(SUMIF(F112:F119,F119,N112:N119)=0,0,IF(OR(K119="",J119="obligatoire"),AE119/SUMIF(F112:F119,F119,N112:N119),AE119/(SUMIF(F112:F119,F119,N112:N119)/K119)))))</f>
        <v>0</v>
      </c>
      <c r="AE119" s="204">
        <f t="shared" si="37"/>
        <v>0</v>
      </c>
    </row>
    <row r="120" spans="1:31" x14ac:dyDescent="0.2">
      <c r="A120" s="284"/>
      <c r="B120" s="261"/>
      <c r="C120" s="220"/>
      <c r="D120" s="221"/>
      <c r="E120" s="222"/>
      <c r="F120" s="221"/>
      <c r="G120" s="228"/>
      <c r="H120" s="140"/>
      <c r="I120" s="134"/>
      <c r="J120" s="71"/>
      <c r="K120" s="73"/>
      <c r="L120" s="224"/>
      <c r="M120" s="74">
        <f>AD120</f>
        <v>220</v>
      </c>
      <c r="N120" s="225"/>
      <c r="O120" s="225"/>
      <c r="P120" s="77"/>
      <c r="Q120" s="75"/>
      <c r="R120" s="75"/>
      <c r="S120" s="76"/>
      <c r="T120" s="126"/>
      <c r="U120" s="226">
        <f>SUM(U112:U119)</f>
        <v>20</v>
      </c>
      <c r="V120" s="224">
        <f>SUM(V112:V119)</f>
        <v>50</v>
      </c>
      <c r="W120" s="227">
        <f t="shared" si="35"/>
        <v>70</v>
      </c>
      <c r="X120" s="78">
        <f>SUM(X112:X119)</f>
        <v>70</v>
      </c>
      <c r="Y120" s="127"/>
      <c r="Z120" s="128"/>
      <c r="AA120" s="129"/>
      <c r="AB120" s="130"/>
      <c r="AC120" s="131"/>
      <c r="AD120" s="132">
        <f>SUM(AD112:AD119)</f>
        <v>220</v>
      </c>
      <c r="AE120" s="133">
        <f>SUM(AE112:AE119)</f>
        <v>6600</v>
      </c>
    </row>
    <row r="121" spans="1:31" ht="331.9" customHeight="1" x14ac:dyDescent="0.2">
      <c r="A121" s="284"/>
      <c r="B121" s="261" t="s">
        <v>175</v>
      </c>
      <c r="C121" s="269" t="s">
        <v>176</v>
      </c>
      <c r="D121" s="270"/>
      <c r="E121" s="262">
        <v>8</v>
      </c>
      <c r="F121" s="192"/>
      <c r="G121" s="216" t="s">
        <v>65</v>
      </c>
      <c r="H121" s="181" t="s">
        <v>177</v>
      </c>
      <c r="I121" s="50">
        <v>16</v>
      </c>
      <c r="J121" s="49" t="s">
        <v>67</v>
      </c>
      <c r="K121" s="38"/>
      <c r="L121" s="194" t="s">
        <v>178</v>
      </c>
      <c r="M121" s="44">
        <v>200</v>
      </c>
      <c r="N121" s="201">
        <v>30</v>
      </c>
      <c r="O121" s="196">
        <v>30</v>
      </c>
      <c r="P121" s="39" t="s">
        <v>75</v>
      </c>
      <c r="Q121" s="264"/>
      <c r="R121" s="265"/>
      <c r="S121" s="266"/>
      <c r="T121" s="82" t="str">
        <f>IF(OR(O121="",L121=Paramétrage!$C$10,L121=Paramétrage!$C$13,L121=Paramétrage!$C$17,L121=Paramétrage!$C$20,L121=Paramétrage!$C$24,L121=Paramétrage!$C$27,AND(L121&lt;&gt;Paramétrage!$C$9,P121="Mut+ext")),"",ROUNDUP(N121/O121,0))</f>
        <v/>
      </c>
      <c r="U121" s="218">
        <f>IF(OR(L121="",P121="Mut+ext"),0,IF(VLOOKUP(L121,Paramétrage!$C$6:$E$29,2,0)=0,0,IF(O121="","saisir capacité",IF(OR(G121=Paramétrage!$I$7,G121=Paramétrage!$I$8,G121=Paramétrage!$I$9,G121=Paramétrage!$I$10),0,M121*T121*VLOOKUP(L121,Paramétrage!$C$6:$E$29,2,0)))))</f>
        <v>0</v>
      </c>
      <c r="V121" s="202">
        <v>30</v>
      </c>
      <c r="W121" s="219">
        <f t="shared" ref="W121:W128" si="38">IF(ISERROR(U121+V121)=TRUE,U121,U121+V121)</f>
        <v>30</v>
      </c>
      <c r="X121" s="83">
        <f>IF(L121="",0,IF(ISERROR(V121+U121*VLOOKUP(L121,Paramétrage!$C$6:$E$29,3,0))=TRUE,W121,V121+U121*VLOOKUP(L121,Paramétrage!$C$6:$E$29,3,0)))</f>
        <v>30</v>
      </c>
      <c r="Y121" s="275" t="s">
        <v>179</v>
      </c>
      <c r="Z121" s="276"/>
      <c r="AA121" s="277"/>
      <c r="AB121" s="185" t="s">
        <v>180</v>
      </c>
      <c r="AC121" s="184" t="s">
        <v>181</v>
      </c>
      <c r="AD121" s="62">
        <f>IF(F121="",0,IF(J121="",0,IF(SUMIF(F121:F128,F121,N121:N128)=0,0,IF(OR(K121="",J121="obligatoire"),AE121/SUMIF(F121:F128,F121,N121:N128),AE121/(SUMIF(F121:F128,F121,N121:N128)/K121)))))</f>
        <v>0</v>
      </c>
      <c r="AE121" s="200">
        <f t="shared" ref="AE121:AE128" si="39">M121*N121</f>
        <v>6000</v>
      </c>
    </row>
    <row r="122" spans="1:31" ht="141.75" x14ac:dyDescent="0.2">
      <c r="A122" s="284"/>
      <c r="B122" s="261"/>
      <c r="C122" s="271"/>
      <c r="D122" s="272"/>
      <c r="E122" s="262"/>
      <c r="F122" s="190"/>
      <c r="G122" s="216" t="s">
        <v>65</v>
      </c>
      <c r="H122" s="181" t="s">
        <v>182</v>
      </c>
      <c r="I122" s="50">
        <v>16</v>
      </c>
      <c r="J122" s="49" t="s">
        <v>67</v>
      </c>
      <c r="K122" s="38"/>
      <c r="L122" s="194" t="s">
        <v>130</v>
      </c>
      <c r="M122" s="44">
        <v>12</v>
      </c>
      <c r="N122" s="201">
        <v>30</v>
      </c>
      <c r="O122" s="196">
        <v>30</v>
      </c>
      <c r="P122" s="39" t="s">
        <v>131</v>
      </c>
      <c r="Q122" s="279" t="s">
        <v>183</v>
      </c>
      <c r="R122" s="280"/>
      <c r="S122" s="281"/>
      <c r="T122" s="82" t="str">
        <f>IF(OR(O122="",L122=Paramétrage!$C$10,L122=Paramétrage!$C$13,L122=Paramétrage!$C$17,L122=Paramétrage!$C$20,L122=Paramétrage!$C$24,L122=Paramétrage!$C$27,AND(L122&lt;&gt;Paramétrage!$C$9,P122="Mut+ext")),"",ROUNDUP(N122/O122,0))</f>
        <v/>
      </c>
      <c r="U122" s="218">
        <f>IF(OR(L122="",P122="Mut+ext"),0,IF(VLOOKUP(L122,Paramétrage!$C$6:$E$29,2,0)=0,0,IF(O122="","saisir capacité",IF(OR(G122=Paramétrage!$I$7,G122=Paramétrage!$I$8,G122=Paramétrage!$I$9,G122=Paramétrage!$I$10),0,M122*T122*VLOOKUP(L122,Paramétrage!$C$6:$E$29,2,0)))))</f>
        <v>0</v>
      </c>
      <c r="V122" s="202"/>
      <c r="W122" s="219">
        <f t="shared" si="38"/>
        <v>0</v>
      </c>
      <c r="X122" s="83">
        <f>IF(L122="",0,IF(ISERROR(V122+U122*VLOOKUP(L122,Paramétrage!$C$6:$E$29,3,0))=TRUE,W122,V122+U122*VLOOKUP(L122,Paramétrage!$C$6:$E$29,3,0)))</f>
        <v>0</v>
      </c>
      <c r="Y122" s="275" t="s">
        <v>184</v>
      </c>
      <c r="Z122" s="286"/>
      <c r="AA122" s="287"/>
      <c r="AB122" s="185" t="s">
        <v>134</v>
      </c>
      <c r="AC122" s="184" t="s">
        <v>135</v>
      </c>
      <c r="AD122" s="62">
        <f>IF(F122="",0,IF(J122="",0,IF(SUMIF(F121:F128,F122,N121:N128)=0,0,IF(OR(K122="",J122="obligatoire"),AE122/SUMIF(F121:F128,F122,N121:N128),AE122/(SUMIF(F121:F128,F122,N121:N128)/K122)))))</f>
        <v>0</v>
      </c>
      <c r="AE122" s="204">
        <f t="shared" si="39"/>
        <v>360</v>
      </c>
    </row>
    <row r="123" spans="1:31" ht="141.75" x14ac:dyDescent="0.2">
      <c r="A123" s="284"/>
      <c r="B123" s="261"/>
      <c r="C123" s="271"/>
      <c r="D123" s="272"/>
      <c r="E123" s="262"/>
      <c r="F123" s="190"/>
      <c r="G123" s="193" t="s">
        <v>65</v>
      </c>
      <c r="H123" s="181" t="s">
        <v>185</v>
      </c>
      <c r="I123" s="50">
        <v>16</v>
      </c>
      <c r="J123" s="49" t="s">
        <v>67</v>
      </c>
      <c r="K123" s="38"/>
      <c r="L123" s="194" t="s">
        <v>178</v>
      </c>
      <c r="M123" s="44">
        <v>8</v>
      </c>
      <c r="N123" s="201">
        <v>60</v>
      </c>
      <c r="O123" s="196">
        <v>60</v>
      </c>
      <c r="P123" s="39" t="s">
        <v>69</v>
      </c>
      <c r="Q123" s="264"/>
      <c r="R123" s="265"/>
      <c r="S123" s="266"/>
      <c r="T123" s="82" t="str">
        <f>IF(OR(O123="",L123=Paramétrage!$C$10,L123=Paramétrage!$C$13,L123=Paramétrage!$C$17,L123=Paramétrage!$C$20,L123=Paramétrage!$C$24,L123=Paramétrage!$C$27,AND(L123&lt;&gt;Paramétrage!$C$9,P123="Mut+ext")),"",ROUNDUP(N123/O123,0))</f>
        <v/>
      </c>
      <c r="U123" s="218">
        <f>IF(OR(L123="",P123="Mut+ext"),0,IF(VLOOKUP(L123,Paramétrage!$C$6:$E$29,2,0)=0,0,IF(O123="","saisir capacité",IF(OR(G123=Paramétrage!$I$7,G123=Paramétrage!$I$8,G123=Paramétrage!$I$9,G123=Paramétrage!$I$10),0,M123*T123*VLOOKUP(L123,Paramétrage!$C$6:$E$29,2,0)))))</f>
        <v>0</v>
      </c>
      <c r="V123" s="202"/>
      <c r="W123" s="219">
        <f t="shared" si="38"/>
        <v>0</v>
      </c>
      <c r="X123" s="83">
        <f>IF(L123="",0,IF(ISERROR(V123+U123*VLOOKUP(L123,Paramétrage!$C$6:$E$29,3,0))=TRUE,W123,V123+U123*VLOOKUP(L123,Paramétrage!$C$6:$E$29,3,0)))</f>
        <v>0</v>
      </c>
      <c r="Y123" s="275" t="s">
        <v>186</v>
      </c>
      <c r="Z123" s="276"/>
      <c r="AA123" s="277"/>
      <c r="AB123" s="185" t="s">
        <v>134</v>
      </c>
      <c r="AC123" s="184" t="s">
        <v>135</v>
      </c>
      <c r="AD123" s="62">
        <f>IF(F123="",0,IF(J123="",0,IF(SUMIF(F121:F128,F123,N121:N128)=0,0,IF(OR(K123="",J123="obligatoire"),AE123/SUMIF(F121:F128,F123,N121:N128),AE123/(SUMIF(F121:F128,F123,N121:N128)/K123)))))</f>
        <v>0</v>
      </c>
      <c r="AE123" s="204">
        <f t="shared" si="39"/>
        <v>480</v>
      </c>
    </row>
    <row r="124" spans="1:31" x14ac:dyDescent="0.2">
      <c r="A124" s="284"/>
      <c r="B124" s="261"/>
      <c r="C124" s="271"/>
      <c r="D124" s="272"/>
      <c r="E124" s="262"/>
      <c r="F124" s="205"/>
      <c r="G124" s="216"/>
      <c r="H124" s="54"/>
      <c r="I124" s="50"/>
      <c r="J124" s="49"/>
      <c r="K124" s="38"/>
      <c r="L124" s="194"/>
      <c r="M124" s="44"/>
      <c r="N124" s="201"/>
      <c r="O124" s="196"/>
      <c r="P124" s="39"/>
      <c r="Q124" s="264"/>
      <c r="R124" s="265"/>
      <c r="S124" s="266"/>
      <c r="T124" s="82" t="str">
        <f>IF(OR(O124="",L124=Paramétrage!$C$10,L124=Paramétrage!$C$13,L124=Paramétrage!$C$17,L124=Paramétrage!$C$20,L124=Paramétrage!$C$24,L124=Paramétrage!$C$27,AND(L124&lt;&gt;Paramétrage!$C$9,P124="Mut+ext")),"",ROUNDUP(N124/O124,0))</f>
        <v/>
      </c>
      <c r="U124" s="218">
        <f>IF(OR(L124="",P124="Mut+ext"),0,IF(VLOOKUP(L124,Paramétrage!$C$6:$E$29,2,0)=0,0,IF(O124="","saisir capacité",IF(OR(G124=Paramétrage!$I$7,G124=Paramétrage!$I$8,G124=Paramétrage!$I$9,G124=Paramétrage!$I$10),0,M124*T124*VLOOKUP(L124,Paramétrage!$C$6:$E$29,2,0)))))</f>
        <v>0</v>
      </c>
      <c r="V124" s="202"/>
      <c r="W124" s="219">
        <f t="shared" si="38"/>
        <v>0</v>
      </c>
      <c r="X124" s="83">
        <f>IF(L124="",0,IF(ISERROR(V124+U124*VLOOKUP(L124,Paramétrage!$C$6:$E$29,3,0))=TRUE,W124,V124+U124*VLOOKUP(L124,Paramétrage!$C$6:$E$29,3,0)))</f>
        <v>0</v>
      </c>
      <c r="Y124" s="267"/>
      <c r="Z124" s="265"/>
      <c r="AA124" s="268"/>
      <c r="AB124" s="137"/>
      <c r="AC124" s="40"/>
      <c r="AD124" s="62">
        <f>IF(F124="",0,IF(J124="",0,IF(SUMIF(F121:F128,F124,N121:N128)=0,0,IF(OR(K124="",J124="obligatoire"),AE124/SUMIF(F121:F128,F124,N121:N128),AE124/(SUMIF(F121:F128,F124,N121:N128)/K124)))))</f>
        <v>0</v>
      </c>
      <c r="AE124" s="204">
        <f t="shared" si="39"/>
        <v>0</v>
      </c>
    </row>
    <row r="125" spans="1:31" x14ac:dyDescent="0.2">
      <c r="A125" s="284"/>
      <c r="B125" s="261"/>
      <c r="C125" s="271"/>
      <c r="D125" s="272"/>
      <c r="E125" s="262"/>
      <c r="F125" s="190"/>
      <c r="G125" s="206"/>
      <c r="H125" s="54"/>
      <c r="I125" s="50"/>
      <c r="J125" s="49"/>
      <c r="K125" s="38"/>
      <c r="L125" s="194"/>
      <c r="M125" s="44"/>
      <c r="N125" s="201"/>
      <c r="O125" s="196"/>
      <c r="P125" s="39"/>
      <c r="Q125" s="264"/>
      <c r="R125" s="265"/>
      <c r="S125" s="266"/>
      <c r="T125" s="82" t="str">
        <f>IF(OR(O125="",L125=Paramétrage!$C$10,L125=Paramétrage!$C$13,L125=Paramétrage!$C$17,L125=Paramétrage!$C$20,L125=Paramétrage!$C$24,L125=Paramétrage!$C$27,AND(L125&lt;&gt;Paramétrage!$C$9,P125="Mut+ext")),"",ROUNDUP(N125/O125,0))</f>
        <v/>
      </c>
      <c r="U125" s="218">
        <f>IF(OR(L125="",P125="Mut+ext"),0,IF(VLOOKUP(L125,Paramétrage!$C$6:$E$29,2,0)=0,0,IF(O125="","saisir capacité",IF(OR(G125=Paramétrage!$I$7,G125=Paramétrage!$I$8,G125=Paramétrage!$I$9,G125=Paramétrage!$I$10),0,M125*T125*VLOOKUP(L125,Paramétrage!$C$6:$E$29,2,0)))))</f>
        <v>0</v>
      </c>
      <c r="V125" s="202"/>
      <c r="W125" s="219">
        <f t="shared" si="38"/>
        <v>0</v>
      </c>
      <c r="X125" s="83">
        <f>IF(L125="",0,IF(ISERROR(V125+U125*VLOOKUP(L125,Paramétrage!$C$6:$E$29,3,0))=TRUE,W125,V125+U125*VLOOKUP(L125,Paramétrage!$C$6:$E$29,3,0)))</f>
        <v>0</v>
      </c>
      <c r="Y125" s="267"/>
      <c r="Z125" s="265"/>
      <c r="AA125" s="268"/>
      <c r="AB125" s="137"/>
      <c r="AC125" s="40"/>
      <c r="AD125" s="62">
        <f>IF(F125="",0,IF(J125="",0,IF(SUMIF(F121:F128,F125,N121:N128)=0,0,IF(OR(K125="",J125="obligatoire"),AE125/SUMIF(F121:F128,F125,N121:N128),AE125/(SUMIF(F121:F128,F125,N121:N128)/K125)))))</f>
        <v>0</v>
      </c>
      <c r="AE125" s="204">
        <f t="shared" si="39"/>
        <v>0</v>
      </c>
    </row>
    <row r="126" spans="1:31" x14ac:dyDescent="0.2">
      <c r="A126" s="284"/>
      <c r="B126" s="261"/>
      <c r="C126" s="271"/>
      <c r="D126" s="272"/>
      <c r="E126" s="262"/>
      <c r="F126" s="190"/>
      <c r="G126" s="206"/>
      <c r="H126" s="54"/>
      <c r="I126" s="50"/>
      <c r="J126" s="49"/>
      <c r="K126" s="38"/>
      <c r="L126" s="194"/>
      <c r="M126" s="44"/>
      <c r="N126" s="201"/>
      <c r="O126" s="196"/>
      <c r="P126" s="39"/>
      <c r="Q126" s="264"/>
      <c r="R126" s="265"/>
      <c r="S126" s="266"/>
      <c r="T126" s="82" t="str">
        <f>IF(OR(O126="",L126=Paramétrage!$C$10,L126=Paramétrage!$C$13,L126=Paramétrage!$C$17,L126=Paramétrage!$C$20,L126=Paramétrage!$C$24,L126=Paramétrage!$C$27,AND(L126&lt;&gt;Paramétrage!$C$9,P126="Mut+ext")),"",ROUNDUP(N126/O126,0))</f>
        <v/>
      </c>
      <c r="U126" s="218">
        <f>IF(OR(L126="",P126="Mut+ext"),0,IF(VLOOKUP(L126,Paramétrage!$C$6:$E$29,2,0)=0,0,IF(O126="","saisir capacité",IF(OR(G126=Paramétrage!$I$7,G126=Paramétrage!$I$8,G126=Paramétrage!$I$9,G126=Paramétrage!$I$10),0,M126*T126*VLOOKUP(L126,Paramétrage!$C$6:$E$29,2,0)))))</f>
        <v>0</v>
      </c>
      <c r="V126" s="202"/>
      <c r="W126" s="219">
        <f t="shared" si="38"/>
        <v>0</v>
      </c>
      <c r="X126" s="83">
        <f>IF(L126="",0,IF(ISERROR(V126+U126*VLOOKUP(L126,Paramétrage!$C$6:$E$29,3,0))=TRUE,W126,V126+U126*VLOOKUP(L126,Paramétrage!$C$6:$E$29,3,0)))</f>
        <v>0</v>
      </c>
      <c r="Y126" s="267"/>
      <c r="Z126" s="265"/>
      <c r="AA126" s="268"/>
      <c r="AB126" s="137"/>
      <c r="AC126" s="40"/>
      <c r="AD126" s="62">
        <f>IF(F126="",0,IF(J126="",0,IF(SUMIF(F121:F128,F126,N121:N128)=0,0,IF(OR(K126="",J126="obligatoire"),AE126/SUMIF(F121:F128,F126,N121:N128),AE126/(SUMIF(F121:F128,F126,N121:N128)/K126)))))</f>
        <v>0</v>
      </c>
      <c r="AE126" s="204">
        <f t="shared" si="39"/>
        <v>0</v>
      </c>
    </row>
    <row r="127" spans="1:31" x14ac:dyDescent="0.2">
      <c r="A127" s="284"/>
      <c r="B127" s="261"/>
      <c r="C127" s="271"/>
      <c r="D127" s="272"/>
      <c r="E127" s="262"/>
      <c r="F127" s="190"/>
      <c r="G127" s="206"/>
      <c r="H127" s="54"/>
      <c r="I127" s="50"/>
      <c r="J127" s="49"/>
      <c r="K127" s="38"/>
      <c r="L127" s="194"/>
      <c r="M127" s="44"/>
      <c r="N127" s="201"/>
      <c r="O127" s="196"/>
      <c r="P127" s="39"/>
      <c r="Q127" s="264"/>
      <c r="R127" s="265"/>
      <c r="S127" s="266"/>
      <c r="T127" s="82" t="str">
        <f>IF(OR(O127="",L127=Paramétrage!$C$10,L127=Paramétrage!$C$13,L127=Paramétrage!$C$17,L127=Paramétrage!$C$20,L127=Paramétrage!$C$24,L127=Paramétrage!$C$27,AND(L127&lt;&gt;Paramétrage!$C$9,P127="Mut+ext")),"",ROUNDUP(N127/O127,0))</f>
        <v/>
      </c>
      <c r="U127" s="218">
        <f>IF(OR(L127="",P127="Mut+ext"),0,IF(VLOOKUP(L127,Paramétrage!$C$6:$E$29,2,0)=0,0,IF(O127="","saisir capacité",IF(OR(G127=Paramétrage!$I$7,G127=Paramétrage!$I$8,G127=Paramétrage!$I$9,G127=Paramétrage!$I$10),0,M127*T127*VLOOKUP(L127,Paramétrage!$C$6:$E$29,2,0)))))</f>
        <v>0</v>
      </c>
      <c r="V127" s="202"/>
      <c r="W127" s="219">
        <f t="shared" si="38"/>
        <v>0</v>
      </c>
      <c r="X127" s="83">
        <f>IF(L127="",0,IF(ISERROR(V127+U127*VLOOKUP(L127,Paramétrage!$C$6:$E$29,3,0))=TRUE,W127,V127+U127*VLOOKUP(L127,Paramétrage!$C$6:$E$29,3,0)))</f>
        <v>0</v>
      </c>
      <c r="Y127" s="267"/>
      <c r="Z127" s="265"/>
      <c r="AA127" s="268"/>
      <c r="AB127" s="137"/>
      <c r="AC127" s="40"/>
      <c r="AD127" s="62">
        <f>IF(F127="",0,IF(J127="",0,IF(SUMIF(F121:F128,F127,N121:N128)=0,0,IF(OR(K127="",J127="obligatoire"),AE127/SUMIF(F121:F128,F127,N121:N128),AE127/(SUMIF(F121:F128,F127,N121:N128)/K127)))))</f>
        <v>0</v>
      </c>
      <c r="AE127" s="204">
        <f t="shared" si="39"/>
        <v>0</v>
      </c>
    </row>
    <row r="128" spans="1:31" x14ac:dyDescent="0.2">
      <c r="A128" s="284"/>
      <c r="B128" s="261"/>
      <c r="C128" s="273"/>
      <c r="D128" s="274"/>
      <c r="E128" s="263"/>
      <c r="F128" s="190"/>
      <c r="G128" s="206"/>
      <c r="H128" s="54"/>
      <c r="I128" s="50"/>
      <c r="J128" s="49"/>
      <c r="K128" s="38"/>
      <c r="L128" s="194"/>
      <c r="M128" s="45"/>
      <c r="N128" s="201"/>
      <c r="O128" s="196"/>
      <c r="P128" s="39"/>
      <c r="Q128" s="264"/>
      <c r="R128" s="265"/>
      <c r="S128" s="266"/>
      <c r="T128" s="82" t="str">
        <f>IF(OR(O128="",L128=Paramétrage!$C$10,L128=Paramétrage!$C$13,L128=Paramétrage!$C$17,L128=Paramétrage!$C$20,L128=Paramétrage!$C$24,L128=Paramétrage!$C$27,AND(L128&lt;&gt;Paramétrage!$C$9,P128="Mut+ext")),"",ROUNDUP(N128/O128,0))</f>
        <v/>
      </c>
      <c r="U128" s="218">
        <f>IF(OR(L128="",P128="Mut+ext"),0,IF(VLOOKUP(L128,Paramétrage!$C$6:$E$29,2,0)=0,0,IF(O128="","saisir capacité",IF(OR(G128=Paramétrage!$I$7,G128=Paramétrage!$I$8,G128=Paramétrage!$I$9,G128=Paramétrage!$I$10),0,M128*T128*VLOOKUP(L128,Paramétrage!$C$6:$E$29,2,0)))))</f>
        <v>0</v>
      </c>
      <c r="V128" s="202"/>
      <c r="W128" s="219">
        <f t="shared" si="38"/>
        <v>0</v>
      </c>
      <c r="X128" s="83">
        <f>IF(L128="",0,IF(ISERROR(V128+U128*VLOOKUP(L128,Paramétrage!$C$6:$E$29,3,0))=TRUE,W128,V128+U128*VLOOKUP(L128,Paramétrage!$C$6:$E$29,3,0)))</f>
        <v>0</v>
      </c>
      <c r="Y128" s="267"/>
      <c r="Z128" s="265"/>
      <c r="AA128" s="268"/>
      <c r="AB128" s="137"/>
      <c r="AC128" s="40"/>
      <c r="AD128" s="62">
        <f>IF(F128="",0,IF(J128="",0,IF(SUMIF(F121:F128,F128,N121:N128)=0,0,IF(OR(K128="",J128="obligatoire"),AE128/SUMIF(F121:F128,F128,N121:N128),AE128/(SUMIF(F121:F128,F128,N121:N128)/K128)))))</f>
        <v>0</v>
      </c>
      <c r="AE128" s="204">
        <f t="shared" si="39"/>
        <v>0</v>
      </c>
    </row>
    <row r="129" spans="1:31" x14ac:dyDescent="0.2">
      <c r="A129" s="284"/>
      <c r="B129" s="261"/>
      <c r="C129" s="220"/>
      <c r="D129" s="221"/>
      <c r="E129" s="222"/>
      <c r="F129" s="221"/>
      <c r="G129" s="223"/>
      <c r="H129" s="140"/>
      <c r="I129" s="134"/>
      <c r="J129" s="71"/>
      <c r="K129" s="73"/>
      <c r="L129" s="224"/>
      <c r="M129" s="74">
        <f>AD129</f>
        <v>0</v>
      </c>
      <c r="N129" s="225"/>
      <c r="O129" s="225"/>
      <c r="P129" s="77"/>
      <c r="Q129" s="75"/>
      <c r="R129" s="75"/>
      <c r="S129" s="76"/>
      <c r="T129" s="126"/>
      <c r="U129" s="226">
        <f>SUM(U121:U128)</f>
        <v>0</v>
      </c>
      <c r="V129" s="224">
        <f>SUM(V121:V128)</f>
        <v>30</v>
      </c>
      <c r="W129" s="227">
        <f t="shared" ref="W129:W147" si="40">U129+V129</f>
        <v>30</v>
      </c>
      <c r="X129" s="78">
        <f>SUM(X121:X128)</f>
        <v>30</v>
      </c>
      <c r="Y129" s="127"/>
      <c r="Z129" s="128"/>
      <c r="AA129" s="129"/>
      <c r="AB129" s="130"/>
      <c r="AC129" s="131"/>
      <c r="AD129" s="132">
        <f>SUM(AD121:AD128)</f>
        <v>0</v>
      </c>
      <c r="AE129" s="133">
        <f>SUM(AE121:AE128)</f>
        <v>6840</v>
      </c>
    </row>
    <row r="130" spans="1:31" ht="15.4" customHeight="1" x14ac:dyDescent="0.2">
      <c r="A130" s="284"/>
      <c r="B130" s="261" t="s">
        <v>187</v>
      </c>
      <c r="C130" s="269" t="s">
        <v>188</v>
      </c>
      <c r="D130" s="270"/>
      <c r="E130" s="262"/>
      <c r="F130" s="192"/>
      <c r="G130" s="193"/>
      <c r="H130" s="54"/>
      <c r="I130" s="50"/>
      <c r="J130" s="49"/>
      <c r="K130" s="38"/>
      <c r="L130" s="194"/>
      <c r="M130" s="44"/>
      <c r="N130" s="201"/>
      <c r="O130" s="196"/>
      <c r="P130" s="42"/>
      <c r="Q130" s="264"/>
      <c r="R130" s="265"/>
      <c r="S130" s="266"/>
      <c r="T130" s="82" t="str">
        <f>IF(OR(O130="",L130=Paramétrage!$C$10,L130=Paramétrage!$C$13,L130=Paramétrage!$C$17,L130=Paramétrage!$C$20,L130=Paramétrage!$C$24,L130=Paramétrage!$C$27,AND(L130&lt;&gt;Paramétrage!$C$9,P130="Mut+ext")),"",ROUNDUP(N130/O130,0))</f>
        <v/>
      </c>
      <c r="U130" s="218">
        <f>IF(OR(L130="",P130="Mut+ext"),0,IF(VLOOKUP(L130,Paramétrage!$C$6:$E$29,2,0)=0,0,IF(O130="","saisir capacité",IF(OR(G130=Paramétrage!$I$7,G130=Paramétrage!$I$8,G130=Paramétrage!$I$9,G130=Paramétrage!$I$10),0,M130*T130*VLOOKUP(L130,Paramétrage!$C$6:$E$29,2,0)))))</f>
        <v>0</v>
      </c>
      <c r="V130" s="202"/>
      <c r="W130" s="219">
        <f t="shared" ref="W130:W137" si="41">IF(ISERROR(U130+V130)=TRUE,U130,U130+V130)</f>
        <v>0</v>
      </c>
      <c r="X130" s="83">
        <f>IF(L130="",0,IF(ISERROR(V130+U130*VLOOKUP(L130,Paramétrage!$C$6:$E$29,3,0))=TRUE,W130,V130+U130*VLOOKUP(L130,Paramétrage!$C$6:$E$29,3,0)))</f>
        <v>0</v>
      </c>
      <c r="Y130" s="267"/>
      <c r="Z130" s="265"/>
      <c r="AA130" s="268"/>
      <c r="AB130" s="137"/>
      <c r="AC130" s="41"/>
      <c r="AD130" s="62">
        <f>IF(F130="",0,IF(J130="",0,IF(SUMIF(F130:F137,F130,N130:N137)=0,0,IF(OR(K130="",J130="obligatoire"),AE130/SUMIF(F130:F137,F130,N130:N137),AE130/(SUMIF(F130:F137,F130,N130:N137)/K130)))))</f>
        <v>0</v>
      </c>
      <c r="AE130" s="200">
        <f t="shared" ref="AE130:AE137" si="42">M130*N130</f>
        <v>0</v>
      </c>
    </row>
    <row r="131" spans="1:31" x14ac:dyDescent="0.2">
      <c r="A131" s="284"/>
      <c r="B131" s="261"/>
      <c r="C131" s="271"/>
      <c r="D131" s="272"/>
      <c r="E131" s="262"/>
      <c r="F131" s="190"/>
      <c r="G131" s="216"/>
      <c r="H131" s="54"/>
      <c r="I131" s="50"/>
      <c r="J131" s="49"/>
      <c r="K131" s="38"/>
      <c r="L131" s="194"/>
      <c r="M131" s="44"/>
      <c r="N131" s="201"/>
      <c r="O131" s="196"/>
      <c r="P131" s="39"/>
      <c r="Q131" s="264"/>
      <c r="R131" s="265"/>
      <c r="S131" s="266"/>
      <c r="T131" s="82" t="str">
        <f>IF(OR(O131="",L131=Paramétrage!$C$10,L131=Paramétrage!$C$13,L131=Paramétrage!$C$17,L131=Paramétrage!$C$20,L131=Paramétrage!$C$24,L131=Paramétrage!$C$27,AND(L131&lt;&gt;Paramétrage!$C$9,P131="Mut+ext")),"",ROUNDUP(N131/O131,0))</f>
        <v/>
      </c>
      <c r="U131" s="218">
        <f>IF(OR(L131="",P131="Mut+ext"),0,IF(VLOOKUP(L131,Paramétrage!$C$6:$E$29,2,0)=0,0,IF(O131="","saisir capacité",IF(OR(G131=Paramétrage!$I$7,G131=Paramétrage!$I$8,G131=Paramétrage!$I$9,G131=Paramétrage!$I$10),0,M131*T131*VLOOKUP(L131,Paramétrage!$C$6:$E$29,2,0)))))</f>
        <v>0</v>
      </c>
      <c r="V131" s="202"/>
      <c r="W131" s="219">
        <f t="shared" si="41"/>
        <v>0</v>
      </c>
      <c r="X131" s="83">
        <f>IF(L131="",0,IF(ISERROR(V131+U131*VLOOKUP(L131,Paramétrage!$C$6:$E$29,3,0))=TRUE,W131,V131+U131*VLOOKUP(L131,Paramétrage!$C$6:$E$29,3,0)))</f>
        <v>0</v>
      </c>
      <c r="Y131" s="267"/>
      <c r="Z131" s="265"/>
      <c r="AA131" s="268"/>
      <c r="AB131" s="137"/>
      <c r="AC131" s="40"/>
      <c r="AD131" s="62">
        <f>IF(F131="",0,IF(J131="",0,IF(SUMIF(F130:F137,F131,N130:N137)=0,0,IF(OR(K131="",J131="obligatoire"),AE131/SUMIF(F130:F137,F131,N130:N137),AE131/(SUMIF(F130:F137,F131,N130:N137)/K131)))))</f>
        <v>0</v>
      </c>
      <c r="AE131" s="204">
        <f t="shared" si="42"/>
        <v>0</v>
      </c>
    </row>
    <row r="132" spans="1:31" x14ac:dyDescent="0.2">
      <c r="A132" s="284"/>
      <c r="B132" s="261"/>
      <c r="C132" s="271"/>
      <c r="D132" s="272"/>
      <c r="E132" s="262"/>
      <c r="F132" s="190"/>
      <c r="G132" s="216"/>
      <c r="H132" s="54"/>
      <c r="I132" s="50"/>
      <c r="J132" s="49"/>
      <c r="K132" s="38"/>
      <c r="L132" s="194"/>
      <c r="M132" s="44"/>
      <c r="N132" s="201"/>
      <c r="O132" s="196"/>
      <c r="P132" s="39"/>
      <c r="Q132" s="264"/>
      <c r="R132" s="265"/>
      <c r="S132" s="266"/>
      <c r="T132" s="82" t="str">
        <f>IF(OR(O132="",L132=Paramétrage!$C$10,L132=Paramétrage!$C$13,L132=Paramétrage!$C$17,L132=Paramétrage!$C$20,L132=Paramétrage!$C$24,L132=Paramétrage!$C$27,AND(L132&lt;&gt;Paramétrage!$C$9,P132="Mut+ext")),"",ROUNDUP(N132/O132,0))</f>
        <v/>
      </c>
      <c r="U132" s="218">
        <f>IF(OR(L132="",P132="Mut+ext"),0,IF(VLOOKUP(L132,Paramétrage!$C$6:$E$29,2,0)=0,0,IF(O132="","saisir capacité",IF(OR(G132=Paramétrage!$I$7,G132=Paramétrage!$I$8,G132=Paramétrage!$I$9,G132=Paramétrage!$I$10),0,M132*T132*VLOOKUP(L132,Paramétrage!$C$6:$E$29,2,0)))))</f>
        <v>0</v>
      </c>
      <c r="V132" s="202"/>
      <c r="W132" s="219">
        <f t="shared" si="41"/>
        <v>0</v>
      </c>
      <c r="X132" s="83">
        <f>IF(L132="",0,IF(ISERROR(V132+U132*VLOOKUP(L132,Paramétrage!$C$6:$E$29,3,0))=TRUE,W132,V132+U132*VLOOKUP(L132,Paramétrage!$C$6:$E$29,3,0)))</f>
        <v>0</v>
      </c>
      <c r="Y132" s="267"/>
      <c r="Z132" s="265"/>
      <c r="AA132" s="268"/>
      <c r="AB132" s="137"/>
      <c r="AC132" s="40"/>
      <c r="AD132" s="62">
        <f>IF(F132="",0,IF(J132="",0,IF(SUMIF(F130:F137,F132,N130:N137)=0,0,IF(OR(K132="",J132="obligatoire"),AE132/SUMIF(F130:F137,F132,N130:N137),AE132/(SUMIF(F130:F137,F132,N130:N137)/K132)))))</f>
        <v>0</v>
      </c>
      <c r="AE132" s="204">
        <f t="shared" si="42"/>
        <v>0</v>
      </c>
    </row>
    <row r="133" spans="1:31" x14ac:dyDescent="0.2">
      <c r="A133" s="284"/>
      <c r="B133" s="261"/>
      <c r="C133" s="271"/>
      <c r="D133" s="272"/>
      <c r="E133" s="262"/>
      <c r="F133" s="205"/>
      <c r="G133" s="216"/>
      <c r="H133" s="54"/>
      <c r="I133" s="50"/>
      <c r="J133" s="49"/>
      <c r="K133" s="38"/>
      <c r="L133" s="194"/>
      <c r="M133" s="44"/>
      <c r="N133" s="201"/>
      <c r="O133" s="196"/>
      <c r="P133" s="39"/>
      <c r="Q133" s="264"/>
      <c r="R133" s="265"/>
      <c r="S133" s="266"/>
      <c r="T133" s="82" t="str">
        <f>IF(OR(O133="",L133=Paramétrage!$C$10,L133=Paramétrage!$C$13,L133=Paramétrage!$C$17,L133=Paramétrage!$C$20,L133=Paramétrage!$C$24,L133=Paramétrage!$C$27,AND(L133&lt;&gt;Paramétrage!$C$9,P133="Mut+ext")),"",ROUNDUP(N133/O133,0))</f>
        <v/>
      </c>
      <c r="U133" s="218">
        <f>IF(OR(L133="",P133="Mut+ext"),0,IF(VLOOKUP(L133,Paramétrage!$C$6:$E$29,2,0)=0,0,IF(O133="","saisir capacité",IF(OR(G133=Paramétrage!$I$7,G133=Paramétrage!$I$8,G133=Paramétrage!$I$9,G133=Paramétrage!$I$10),0,M133*T133*VLOOKUP(L133,Paramétrage!$C$6:$E$29,2,0)))))</f>
        <v>0</v>
      </c>
      <c r="V133" s="202"/>
      <c r="W133" s="219">
        <f t="shared" si="41"/>
        <v>0</v>
      </c>
      <c r="X133" s="83">
        <f>IF(L133="",0,IF(ISERROR(V133+U133*VLOOKUP(L133,Paramétrage!$C$6:$E$29,3,0))=TRUE,W133,V133+U133*VLOOKUP(L133,Paramétrage!$C$6:$E$29,3,0)))</f>
        <v>0</v>
      </c>
      <c r="Y133" s="267"/>
      <c r="Z133" s="265"/>
      <c r="AA133" s="268"/>
      <c r="AB133" s="137"/>
      <c r="AC133" s="40"/>
      <c r="AD133" s="62">
        <f>IF(F133="",0,IF(J133="",0,IF(SUMIF(F130:F137,F133,N130:N137)=0,0,IF(OR(K133="",J133="obligatoire"),AE133/SUMIF(F130:F137,F133,N130:N137),AE133/(SUMIF(F130:F137,F133,N130:N137)/K133)))))</f>
        <v>0</v>
      </c>
      <c r="AE133" s="204">
        <f t="shared" si="42"/>
        <v>0</v>
      </c>
    </row>
    <row r="134" spans="1:31" x14ac:dyDescent="0.2">
      <c r="A134" s="284"/>
      <c r="B134" s="261"/>
      <c r="C134" s="271"/>
      <c r="D134" s="272"/>
      <c r="E134" s="262"/>
      <c r="F134" s="190"/>
      <c r="G134" s="206"/>
      <c r="H134" s="54"/>
      <c r="I134" s="50"/>
      <c r="J134" s="49"/>
      <c r="K134" s="38"/>
      <c r="L134" s="194"/>
      <c r="M134" s="44"/>
      <c r="N134" s="201"/>
      <c r="O134" s="196"/>
      <c r="P134" s="39"/>
      <c r="Q134" s="264"/>
      <c r="R134" s="265"/>
      <c r="S134" s="266"/>
      <c r="T134" s="82" t="str">
        <f>IF(OR(O134="",L134=Paramétrage!$C$10,L134=Paramétrage!$C$13,L134=Paramétrage!$C$17,L134=Paramétrage!$C$20,L134=Paramétrage!$C$24,L134=Paramétrage!$C$27,AND(L134&lt;&gt;Paramétrage!$C$9,P134="Mut+ext")),"",ROUNDUP(N134/O134,0))</f>
        <v/>
      </c>
      <c r="U134" s="218">
        <f>IF(OR(L134="",P134="Mut+ext"),0,IF(VLOOKUP(L134,Paramétrage!$C$6:$E$29,2,0)=0,0,IF(O134="","saisir capacité",IF(OR(G134=Paramétrage!$I$7,G134=Paramétrage!$I$8,G134=Paramétrage!$I$9,G134=Paramétrage!$I$10),0,M134*T134*VLOOKUP(L134,Paramétrage!$C$6:$E$29,2,0)))))</f>
        <v>0</v>
      </c>
      <c r="V134" s="202"/>
      <c r="W134" s="219">
        <f t="shared" si="41"/>
        <v>0</v>
      </c>
      <c r="X134" s="83">
        <f>IF(L134="",0,IF(ISERROR(V134+U134*VLOOKUP(L134,Paramétrage!$C$6:$E$29,3,0))=TRUE,W134,V134+U134*VLOOKUP(L134,Paramétrage!$C$6:$E$29,3,0)))</f>
        <v>0</v>
      </c>
      <c r="Y134" s="267"/>
      <c r="Z134" s="265"/>
      <c r="AA134" s="268"/>
      <c r="AB134" s="137"/>
      <c r="AC134" s="40"/>
      <c r="AD134" s="62">
        <f>IF(F134="",0,IF(J134="",0,IF(SUMIF(F130:F137,F134,N130:N137)=0,0,IF(OR(K134="",J134="obligatoire"),AE134/SUMIF(F130:F137,F134,N130:N137),AE134/(SUMIF(F130:F137,F134,N130:N137)/K134)))))</f>
        <v>0</v>
      </c>
      <c r="AE134" s="204">
        <f t="shared" si="42"/>
        <v>0</v>
      </c>
    </row>
    <row r="135" spans="1:31" x14ac:dyDescent="0.2">
      <c r="A135" s="284"/>
      <c r="B135" s="261"/>
      <c r="C135" s="271"/>
      <c r="D135" s="272"/>
      <c r="E135" s="262"/>
      <c r="F135" s="190"/>
      <c r="G135" s="206"/>
      <c r="H135" s="54"/>
      <c r="I135" s="50"/>
      <c r="J135" s="49"/>
      <c r="K135" s="38"/>
      <c r="L135" s="194"/>
      <c r="M135" s="44"/>
      <c r="N135" s="201"/>
      <c r="O135" s="196"/>
      <c r="P135" s="39"/>
      <c r="Q135" s="264"/>
      <c r="R135" s="265"/>
      <c r="S135" s="266"/>
      <c r="T135" s="82" t="str">
        <f>IF(OR(O135="",L135=Paramétrage!$C$10,L135=Paramétrage!$C$13,L135=Paramétrage!$C$17,L135=Paramétrage!$C$20,L135=Paramétrage!$C$24,L135=Paramétrage!$C$27,AND(L135&lt;&gt;Paramétrage!$C$9,P135="Mut+ext")),"",ROUNDUP(N135/O135,0))</f>
        <v/>
      </c>
      <c r="U135" s="218">
        <f>IF(OR(L135="",P135="Mut+ext"),0,IF(VLOOKUP(L135,Paramétrage!$C$6:$E$29,2,0)=0,0,IF(O135="","saisir capacité",IF(OR(G135=Paramétrage!$I$7,G135=Paramétrage!$I$8,G135=Paramétrage!$I$9,G135=Paramétrage!$I$10),0,M135*T135*VLOOKUP(L135,Paramétrage!$C$6:$E$29,2,0)))))</f>
        <v>0</v>
      </c>
      <c r="V135" s="202"/>
      <c r="W135" s="219">
        <f t="shared" si="41"/>
        <v>0</v>
      </c>
      <c r="X135" s="83">
        <f>IF(L135="",0,IF(ISERROR(V135+U135*VLOOKUP(L135,Paramétrage!$C$6:$E$29,3,0))=TRUE,W135,V135+U135*VLOOKUP(L135,Paramétrage!$C$6:$E$29,3,0)))</f>
        <v>0</v>
      </c>
      <c r="Y135" s="267"/>
      <c r="Z135" s="265"/>
      <c r="AA135" s="268"/>
      <c r="AB135" s="137"/>
      <c r="AC135" s="40"/>
      <c r="AD135" s="62">
        <f>IF(F135="",0,IF(J135="",0,IF(SUMIF(F130:F137,F135,N130:N137)=0,0,IF(OR(K135="",J135="obligatoire"),AE135/SUMIF(F130:F137,F135,N130:N137),AE135/(SUMIF(F130:F137,F135,N130:N137)/K135)))))</f>
        <v>0</v>
      </c>
      <c r="AE135" s="204">
        <f t="shared" si="42"/>
        <v>0</v>
      </c>
    </row>
    <row r="136" spans="1:31" x14ac:dyDescent="0.2">
      <c r="A136" s="284"/>
      <c r="B136" s="261"/>
      <c r="C136" s="271"/>
      <c r="D136" s="272"/>
      <c r="E136" s="262"/>
      <c r="F136" s="190"/>
      <c r="G136" s="206"/>
      <c r="H136" s="54"/>
      <c r="I136" s="50"/>
      <c r="J136" s="49"/>
      <c r="K136" s="38"/>
      <c r="L136" s="194"/>
      <c r="M136" s="44"/>
      <c r="N136" s="201"/>
      <c r="O136" s="196"/>
      <c r="P136" s="39"/>
      <c r="Q136" s="264"/>
      <c r="R136" s="265"/>
      <c r="S136" s="266"/>
      <c r="T136" s="82" t="str">
        <f>IF(OR(O136="",L136=Paramétrage!$C$10,L136=Paramétrage!$C$13,L136=Paramétrage!$C$17,L136=Paramétrage!$C$20,L136=Paramétrage!$C$24,L136=Paramétrage!$C$27,AND(L136&lt;&gt;Paramétrage!$C$9,P136="Mut+ext")),"",ROUNDUP(N136/O136,0))</f>
        <v/>
      </c>
      <c r="U136" s="218">
        <f>IF(OR(L136="",P136="Mut+ext"),0,IF(VLOOKUP(L136,Paramétrage!$C$6:$E$29,2,0)=0,0,IF(O136="","saisir capacité",IF(OR(G136=Paramétrage!$I$7,G136=Paramétrage!$I$8,G136=Paramétrage!$I$9,G136=Paramétrage!$I$10),0,M136*T136*VLOOKUP(L136,Paramétrage!$C$6:$E$29,2,0)))))</f>
        <v>0</v>
      </c>
      <c r="V136" s="202"/>
      <c r="W136" s="219">
        <f t="shared" si="41"/>
        <v>0</v>
      </c>
      <c r="X136" s="83">
        <f>IF(L136="",0,IF(ISERROR(V136+U136*VLOOKUP(L136,Paramétrage!$C$6:$E$29,3,0))=TRUE,W136,V136+U136*VLOOKUP(L136,Paramétrage!$C$6:$E$29,3,0)))</f>
        <v>0</v>
      </c>
      <c r="Y136" s="267"/>
      <c r="Z136" s="265"/>
      <c r="AA136" s="268"/>
      <c r="AB136" s="137"/>
      <c r="AC136" s="40"/>
      <c r="AD136" s="62">
        <f>IF(F136="",0,IF(J136="",0,IF(SUMIF(F130:F137,F136,N130:N137)=0,0,IF(OR(K136="",J136="obligatoire"),AE136/SUMIF(F130:F137,F136,N130:N137),AE136/(SUMIF(F130:F137,F136,N130:N137)/K136)))))</f>
        <v>0</v>
      </c>
      <c r="AE136" s="204">
        <f t="shared" si="42"/>
        <v>0</v>
      </c>
    </row>
    <row r="137" spans="1:31" x14ac:dyDescent="0.2">
      <c r="A137" s="284"/>
      <c r="B137" s="261"/>
      <c r="C137" s="273"/>
      <c r="D137" s="274"/>
      <c r="E137" s="263"/>
      <c r="F137" s="190"/>
      <c r="G137" s="206"/>
      <c r="H137" s="54"/>
      <c r="I137" s="50"/>
      <c r="J137" s="49"/>
      <c r="K137" s="38"/>
      <c r="L137" s="194"/>
      <c r="M137" s="45"/>
      <c r="N137" s="201"/>
      <c r="O137" s="196"/>
      <c r="P137" s="39"/>
      <c r="Q137" s="264"/>
      <c r="R137" s="265"/>
      <c r="S137" s="266"/>
      <c r="T137" s="82" t="str">
        <f>IF(OR(O137="",L137=Paramétrage!$C$10,L137=Paramétrage!$C$13,L137=Paramétrage!$C$17,L137=Paramétrage!$C$20,L137=Paramétrage!$C$24,L137=Paramétrage!$C$27,AND(L137&lt;&gt;Paramétrage!$C$9,P137="Mut+ext")),"",ROUNDUP(N137/O137,0))</f>
        <v/>
      </c>
      <c r="U137" s="218">
        <f>IF(OR(L137="",P137="Mut+ext"),0,IF(VLOOKUP(L137,Paramétrage!$C$6:$E$29,2,0)=0,0,IF(O137="","saisir capacité",IF(OR(G137=Paramétrage!$I$7,G137=Paramétrage!$I$8,G137=Paramétrage!$I$9,G137=Paramétrage!$I$10),0,M137*T137*VLOOKUP(L137,Paramétrage!$C$6:$E$29,2,0)))))</f>
        <v>0</v>
      </c>
      <c r="V137" s="202"/>
      <c r="W137" s="219">
        <f t="shared" si="41"/>
        <v>0</v>
      </c>
      <c r="X137" s="83">
        <f>IF(L137="",0,IF(ISERROR(V137+U137*VLOOKUP(L137,Paramétrage!$C$6:$E$29,3,0))=TRUE,W137,V137+U137*VLOOKUP(L137,Paramétrage!$C$6:$E$29,3,0)))</f>
        <v>0</v>
      </c>
      <c r="Y137" s="267"/>
      <c r="Z137" s="265"/>
      <c r="AA137" s="268"/>
      <c r="AB137" s="137"/>
      <c r="AC137" s="40"/>
      <c r="AD137" s="62">
        <f>IF(F137="",0,IF(J137="",0,IF(SUMIF(F130:F137,F137,N130:N137)=0,0,IF(OR(K137="",J137="obligatoire"),AE137/SUMIF(F130:F137,F137,N130:N137),AE137/(SUMIF(F130:F137,F137,N130:N137)/K137)))))</f>
        <v>0</v>
      </c>
      <c r="AE137" s="204">
        <f t="shared" si="42"/>
        <v>0</v>
      </c>
    </row>
    <row r="138" spans="1:31" x14ac:dyDescent="0.2">
      <c r="A138" s="284"/>
      <c r="B138" s="261"/>
      <c r="C138" s="220"/>
      <c r="D138" s="221"/>
      <c r="E138" s="222"/>
      <c r="F138" s="221"/>
      <c r="G138" s="223"/>
      <c r="H138" s="140"/>
      <c r="I138" s="134"/>
      <c r="J138" s="71"/>
      <c r="K138" s="73"/>
      <c r="L138" s="224"/>
      <c r="M138" s="74">
        <f>AD138</f>
        <v>0</v>
      </c>
      <c r="N138" s="225">
        <f>SUM(N130:N137)</f>
        <v>0</v>
      </c>
      <c r="O138" s="225"/>
      <c r="P138" s="77"/>
      <c r="Q138" s="75"/>
      <c r="R138" s="75"/>
      <c r="S138" s="76"/>
      <c r="T138" s="126"/>
      <c r="U138" s="226">
        <f>SUM(U130:U137)</f>
        <v>0</v>
      </c>
      <c r="V138" s="224">
        <f>SUM(V130:V137)</f>
        <v>0</v>
      </c>
      <c r="W138" s="227">
        <f t="shared" si="40"/>
        <v>0</v>
      </c>
      <c r="X138" s="78">
        <f>SUM(X130:X137)</f>
        <v>0</v>
      </c>
      <c r="Y138" s="127"/>
      <c r="Z138" s="128"/>
      <c r="AA138" s="129"/>
      <c r="AB138" s="130"/>
      <c r="AC138" s="131"/>
      <c r="AD138" s="132">
        <f>SUM(AD130:AD137)</f>
        <v>0</v>
      </c>
      <c r="AE138" s="133">
        <f>SUM(AE130:AE137)</f>
        <v>0</v>
      </c>
    </row>
    <row r="139" spans="1:31" ht="15.4" customHeight="1" x14ac:dyDescent="0.2">
      <c r="A139" s="284"/>
      <c r="B139" s="261" t="s">
        <v>189</v>
      </c>
      <c r="C139" s="269" t="s">
        <v>190</v>
      </c>
      <c r="D139" s="270"/>
      <c r="E139" s="262"/>
      <c r="F139" s="192"/>
      <c r="G139" s="193"/>
      <c r="H139" s="54"/>
      <c r="I139" s="50"/>
      <c r="J139" s="49"/>
      <c r="K139" s="38"/>
      <c r="L139" s="194"/>
      <c r="M139" s="44"/>
      <c r="N139" s="201"/>
      <c r="O139" s="196"/>
      <c r="P139" s="42"/>
      <c r="Q139" s="264"/>
      <c r="R139" s="265"/>
      <c r="S139" s="266"/>
      <c r="T139" s="82" t="str">
        <f>IF(OR(O139="",L139=Paramétrage!$C$10,L139=Paramétrage!$C$13,L139=Paramétrage!$C$17,L139=Paramétrage!$C$20,L139=Paramétrage!$C$24,L139=Paramétrage!$C$27,AND(L139&lt;&gt;Paramétrage!$C$9,P139="Mut+ext")),"",ROUNDUP(N139/O139,0))</f>
        <v/>
      </c>
      <c r="U139" s="218">
        <f>IF(OR(L139="",P139="Mut+ext"),0,IF(VLOOKUP(L139,Paramétrage!$C$6:$E$29,2,0)=0,0,IF(O139="","saisir capacité",IF(OR(G139=Paramétrage!$I$7,G139=Paramétrage!$I$8,G139=Paramétrage!$I$9,G139=Paramétrage!$I$10),0,M139*T139*VLOOKUP(L139,Paramétrage!$C$6:$E$29,2,0)))))</f>
        <v>0</v>
      </c>
      <c r="V139" s="202"/>
      <c r="W139" s="219">
        <f t="shared" ref="W139:W146" si="43">IF(ISERROR(U139+V139)=TRUE,U139,U139+V139)</f>
        <v>0</v>
      </c>
      <c r="X139" s="83">
        <f>IF(L139="",0,IF(ISERROR(V139+U139*VLOOKUP(L139,Paramétrage!$C$6:$E$29,3,0))=TRUE,W139,V139+U139*VLOOKUP(L139,Paramétrage!$C$6:$E$29,3,0)))</f>
        <v>0</v>
      </c>
      <c r="Y139" s="267"/>
      <c r="Z139" s="265"/>
      <c r="AA139" s="268"/>
      <c r="AB139" s="137"/>
      <c r="AC139" s="41"/>
      <c r="AD139" s="62">
        <f>IF(F139="",0,IF(J139="",0,IF(SUMIF(F139:F146,F139,N139:N146)=0,0,IF(OR(K139="",J139="obligatoire"),AE139/SUMIF(F139:F146,F139,N139:N146),AE139/(SUMIF(F139:F146,F139,N139:N146)/K139)))))</f>
        <v>0</v>
      </c>
      <c r="AE139" s="200">
        <f t="shared" ref="AE139:AE146" si="44">M139*N139</f>
        <v>0</v>
      </c>
    </row>
    <row r="140" spans="1:31" x14ac:dyDescent="0.2">
      <c r="A140" s="284"/>
      <c r="B140" s="261"/>
      <c r="C140" s="271"/>
      <c r="D140" s="272"/>
      <c r="E140" s="262"/>
      <c r="F140" s="190"/>
      <c r="G140" s="216"/>
      <c r="H140" s="54"/>
      <c r="I140" s="50"/>
      <c r="J140" s="49"/>
      <c r="K140" s="38"/>
      <c r="L140" s="194"/>
      <c r="M140" s="44"/>
      <c r="N140" s="201"/>
      <c r="O140" s="196"/>
      <c r="P140" s="39"/>
      <c r="Q140" s="264"/>
      <c r="R140" s="265"/>
      <c r="S140" s="266"/>
      <c r="T140" s="82" t="str">
        <f>IF(OR(O140="",L140=Paramétrage!$C$10,L140=Paramétrage!$C$13,L140=Paramétrage!$C$17,L140=Paramétrage!$C$20,L140=Paramétrage!$C$24,L140=Paramétrage!$C$27,AND(L140&lt;&gt;Paramétrage!$C$9,P140="Mut+ext")),"",ROUNDUP(N140/O140,0))</f>
        <v/>
      </c>
      <c r="U140" s="218">
        <f>IF(OR(L140="",P140="Mut+ext"),0,IF(VLOOKUP(L140,Paramétrage!$C$6:$E$29,2,0)=0,0,IF(O140="","saisir capacité",IF(OR(G140=Paramétrage!$I$7,G140=Paramétrage!$I$8,G140=Paramétrage!$I$9,G140=Paramétrage!$I$10),0,M140*T140*VLOOKUP(L140,Paramétrage!$C$6:$E$29,2,0)))))</f>
        <v>0</v>
      </c>
      <c r="V140" s="202"/>
      <c r="W140" s="219">
        <f t="shared" si="43"/>
        <v>0</v>
      </c>
      <c r="X140" s="83">
        <f>IF(L140="",0,IF(ISERROR(V140+U140*VLOOKUP(L140,Paramétrage!$C$6:$E$29,3,0))=TRUE,W140,V140+U140*VLOOKUP(L140,Paramétrage!$C$6:$E$29,3,0)))</f>
        <v>0</v>
      </c>
      <c r="Y140" s="267"/>
      <c r="Z140" s="265"/>
      <c r="AA140" s="268"/>
      <c r="AB140" s="137"/>
      <c r="AC140" s="40"/>
      <c r="AD140" s="62">
        <f>IF(F140="",0,IF(J140="",0,IF(SUMIF(F139:F146,F140,N139:N146)=0,0,IF(OR(K140="",J140="obligatoire"),AE140/SUMIF(F139:F146,F140,N139:N146),AE140/(SUMIF(F139:F146,F140,N139:N146)/K140)))))</f>
        <v>0</v>
      </c>
      <c r="AE140" s="204">
        <f t="shared" si="44"/>
        <v>0</v>
      </c>
    </row>
    <row r="141" spans="1:31" x14ac:dyDescent="0.2">
      <c r="A141" s="284"/>
      <c r="B141" s="261"/>
      <c r="C141" s="271"/>
      <c r="D141" s="272"/>
      <c r="E141" s="262"/>
      <c r="F141" s="190"/>
      <c r="G141" s="216"/>
      <c r="H141" s="54"/>
      <c r="I141" s="50"/>
      <c r="J141" s="49"/>
      <c r="K141" s="38"/>
      <c r="L141" s="194"/>
      <c r="M141" s="44"/>
      <c r="N141" s="201"/>
      <c r="O141" s="196"/>
      <c r="P141" s="39"/>
      <c r="Q141" s="264"/>
      <c r="R141" s="265"/>
      <c r="S141" s="266"/>
      <c r="T141" s="82" t="str">
        <f>IF(OR(O141="",L141=Paramétrage!$C$10,L141=Paramétrage!$C$13,L141=Paramétrage!$C$17,L141=Paramétrage!$C$20,L141=Paramétrage!$C$24,L141=Paramétrage!$C$27,AND(L141&lt;&gt;Paramétrage!$C$9,P141="Mut+ext")),"",ROUNDUP(N141/O141,0))</f>
        <v/>
      </c>
      <c r="U141" s="218">
        <f>IF(OR(L141="",P141="Mut+ext"),0,IF(VLOOKUP(L141,Paramétrage!$C$6:$E$29,2,0)=0,0,IF(O141="","saisir capacité",IF(OR(G141=Paramétrage!$I$7,G141=Paramétrage!$I$8,G141=Paramétrage!$I$9,G141=Paramétrage!$I$10),0,M141*T141*VLOOKUP(L141,Paramétrage!$C$6:$E$29,2,0)))))</f>
        <v>0</v>
      </c>
      <c r="V141" s="202"/>
      <c r="W141" s="219">
        <f t="shared" si="43"/>
        <v>0</v>
      </c>
      <c r="X141" s="83">
        <f>IF(L141="",0,IF(ISERROR(V141+U141*VLOOKUP(L141,Paramétrage!$C$6:$E$29,3,0))=TRUE,W141,V141+U141*VLOOKUP(L141,Paramétrage!$C$6:$E$29,3,0)))</f>
        <v>0</v>
      </c>
      <c r="Y141" s="267"/>
      <c r="Z141" s="265"/>
      <c r="AA141" s="268"/>
      <c r="AB141" s="137"/>
      <c r="AC141" s="40"/>
      <c r="AD141" s="62">
        <f>IF(F141="",0,IF(J141="",0,IF(SUMIF(F139:F146,F141,N139:N146)=0,0,IF(OR(K141="",J141="obligatoire"),AE141/SUMIF(F139:F146,F141,N139:N146),AE141/(SUMIF(F139:F146,F141,N139:N146)/K141)))))</f>
        <v>0</v>
      </c>
      <c r="AE141" s="204">
        <f t="shared" si="44"/>
        <v>0</v>
      </c>
    </row>
    <row r="142" spans="1:31" x14ac:dyDescent="0.2">
      <c r="A142" s="284"/>
      <c r="B142" s="261"/>
      <c r="C142" s="271"/>
      <c r="D142" s="272"/>
      <c r="E142" s="262"/>
      <c r="F142" s="190"/>
      <c r="G142" s="216"/>
      <c r="H142" s="54"/>
      <c r="I142" s="50"/>
      <c r="J142" s="49"/>
      <c r="K142" s="38"/>
      <c r="L142" s="194"/>
      <c r="M142" s="44"/>
      <c r="N142" s="201"/>
      <c r="O142" s="196"/>
      <c r="P142" s="39"/>
      <c r="Q142" s="264"/>
      <c r="R142" s="265"/>
      <c r="S142" s="266"/>
      <c r="T142" s="82" t="str">
        <f>IF(OR(O142="",L142=Paramétrage!$C$10,L142=Paramétrage!$C$13,L142=Paramétrage!$C$17,L142=Paramétrage!$C$20,L142=Paramétrage!$C$24,L142=Paramétrage!$C$27,AND(L142&lt;&gt;Paramétrage!$C$9,P142="Mut+ext")),"",ROUNDUP(N142/O142,0))</f>
        <v/>
      </c>
      <c r="U142" s="218">
        <f>IF(OR(L142="",P142="Mut+ext"),0,IF(VLOOKUP(L142,Paramétrage!$C$6:$E$29,2,0)=0,0,IF(O142="","saisir capacité",IF(OR(G142=Paramétrage!$I$7,G142=Paramétrage!$I$8,G142=Paramétrage!$I$9,G142=Paramétrage!$I$10),0,M142*T142*VLOOKUP(L142,Paramétrage!$C$6:$E$29,2,0)))))</f>
        <v>0</v>
      </c>
      <c r="V142" s="202"/>
      <c r="W142" s="219">
        <f t="shared" si="43"/>
        <v>0</v>
      </c>
      <c r="X142" s="83">
        <f>IF(L142="",0,IF(ISERROR(V142+U142*VLOOKUP(L142,Paramétrage!$C$6:$E$29,3,0))=TRUE,W142,V142+U142*VLOOKUP(L142,Paramétrage!$C$6:$E$29,3,0)))</f>
        <v>0</v>
      </c>
      <c r="Y142" s="267"/>
      <c r="Z142" s="265"/>
      <c r="AA142" s="268"/>
      <c r="AB142" s="137"/>
      <c r="AC142" s="40"/>
      <c r="AD142" s="62">
        <f>IF(F142="",0,IF(J142="",0,IF(SUMIF(F139:F146,F142,N139:N146)=0,0,IF(OR(K142="",J142="obligatoire"),AE142/SUMIF(F139:F146,F142,N139:N146),AE142/(SUMIF(F139:F146,F142,N139:N146)/K142)))))</f>
        <v>0</v>
      </c>
      <c r="AE142" s="204">
        <f t="shared" si="44"/>
        <v>0</v>
      </c>
    </row>
    <row r="143" spans="1:31" x14ac:dyDescent="0.2">
      <c r="A143" s="284"/>
      <c r="B143" s="261"/>
      <c r="C143" s="271"/>
      <c r="D143" s="272"/>
      <c r="E143" s="262"/>
      <c r="F143" s="190"/>
      <c r="G143" s="206"/>
      <c r="H143" s="54"/>
      <c r="I143" s="50"/>
      <c r="J143" s="49"/>
      <c r="K143" s="38"/>
      <c r="L143" s="194"/>
      <c r="M143" s="44"/>
      <c r="N143" s="201"/>
      <c r="O143" s="196"/>
      <c r="P143" s="39"/>
      <c r="Q143" s="264"/>
      <c r="R143" s="265"/>
      <c r="S143" s="266"/>
      <c r="T143" s="82" t="str">
        <f>IF(OR(O143="",L143=Paramétrage!$C$10,L143=Paramétrage!$C$13,L143=Paramétrage!$C$17,L143=Paramétrage!$C$20,L143=Paramétrage!$C$24,L143=Paramétrage!$C$27,AND(L143&lt;&gt;Paramétrage!$C$9,P143="Mut+ext")),"",ROUNDUP(N143/O143,0))</f>
        <v/>
      </c>
      <c r="U143" s="218">
        <f>IF(OR(L143="",P143="Mut+ext"),0,IF(VLOOKUP(L143,Paramétrage!$C$6:$E$29,2,0)=0,0,IF(O143="","saisir capacité",IF(OR(G143=Paramétrage!$I$7,G143=Paramétrage!$I$8,G143=Paramétrage!$I$9,G143=Paramétrage!$I$10),0,M143*T143*VLOOKUP(L143,Paramétrage!$C$6:$E$29,2,0)))))</f>
        <v>0</v>
      </c>
      <c r="V143" s="202"/>
      <c r="W143" s="219">
        <f t="shared" si="43"/>
        <v>0</v>
      </c>
      <c r="X143" s="83">
        <f>IF(L143="",0,IF(ISERROR(V143+U143*VLOOKUP(L143,Paramétrage!$C$6:$E$29,3,0))=TRUE,W143,V143+U143*VLOOKUP(L143,Paramétrage!$C$6:$E$29,3,0)))</f>
        <v>0</v>
      </c>
      <c r="Y143" s="267"/>
      <c r="Z143" s="265"/>
      <c r="AA143" s="268"/>
      <c r="AB143" s="137"/>
      <c r="AC143" s="40"/>
      <c r="AD143" s="62">
        <f>IF(F143="",0,IF(J143="",0,IF(SUMIF(F139:F146,F143,N139:N146)=0,0,IF(OR(K143="",J143="obligatoire"),AE143/SUMIF(F139:F146,F143,N139:N146),AE143/(SUMIF(F139:F146,F143,N139:N146)/K143)))))</f>
        <v>0</v>
      </c>
      <c r="AE143" s="204">
        <f t="shared" si="44"/>
        <v>0</v>
      </c>
    </row>
    <row r="144" spans="1:31" x14ac:dyDescent="0.2">
      <c r="A144" s="284"/>
      <c r="B144" s="261"/>
      <c r="C144" s="271"/>
      <c r="D144" s="272"/>
      <c r="E144" s="262"/>
      <c r="F144" s="190"/>
      <c r="G144" s="206"/>
      <c r="H144" s="54"/>
      <c r="I144" s="50"/>
      <c r="J144" s="49"/>
      <c r="K144" s="38"/>
      <c r="L144" s="194"/>
      <c r="M144" s="44"/>
      <c r="N144" s="201"/>
      <c r="O144" s="196"/>
      <c r="P144" s="39"/>
      <c r="Q144" s="264"/>
      <c r="R144" s="265"/>
      <c r="S144" s="266"/>
      <c r="T144" s="82" t="str">
        <f>IF(OR(O144="",L144=Paramétrage!$C$10,L144=Paramétrage!$C$13,L144=Paramétrage!$C$17,L144=Paramétrage!$C$20,L144=Paramétrage!$C$24,L144=Paramétrage!$C$27,AND(L144&lt;&gt;Paramétrage!$C$9,P144="Mut+ext")),"",ROUNDUP(N144/O144,0))</f>
        <v/>
      </c>
      <c r="U144" s="218">
        <f>IF(OR(L144="",P144="Mut+ext"),0,IF(VLOOKUP(L144,Paramétrage!$C$6:$E$29,2,0)=0,0,IF(O144="","saisir capacité",IF(OR(G144=Paramétrage!$I$7,G144=Paramétrage!$I$8,G144=Paramétrage!$I$9,G144=Paramétrage!$I$10),0,M144*T144*VLOOKUP(L144,Paramétrage!$C$6:$E$29,2,0)))))</f>
        <v>0</v>
      </c>
      <c r="V144" s="202"/>
      <c r="W144" s="219">
        <f t="shared" si="43"/>
        <v>0</v>
      </c>
      <c r="X144" s="83">
        <f>IF(L144="",0,IF(ISERROR(V144+U144*VLOOKUP(L144,Paramétrage!$C$6:$E$29,3,0))=TRUE,W144,V144+U144*VLOOKUP(L144,Paramétrage!$C$6:$E$29,3,0)))</f>
        <v>0</v>
      </c>
      <c r="Y144" s="267"/>
      <c r="Z144" s="265"/>
      <c r="AA144" s="268"/>
      <c r="AB144" s="137"/>
      <c r="AC144" s="40"/>
      <c r="AD144" s="62">
        <f>IF(F144="",0,IF(J144="",0,IF(SUMIF(F139:F146,F144,N139:N146)=0,0,IF(OR(K144="",J144="obligatoire"),AE144/SUMIF(F139:F146,F144,N139:N146),AE144/(SUMIF(F139:F146,F144,N139:N146)/K144)))))</f>
        <v>0</v>
      </c>
      <c r="AE144" s="204">
        <f t="shared" si="44"/>
        <v>0</v>
      </c>
    </row>
    <row r="145" spans="1:31" x14ac:dyDescent="0.2">
      <c r="A145" s="284"/>
      <c r="B145" s="261"/>
      <c r="C145" s="271"/>
      <c r="D145" s="272"/>
      <c r="E145" s="262"/>
      <c r="F145" s="190"/>
      <c r="G145" s="206"/>
      <c r="H145" s="54"/>
      <c r="I145" s="50"/>
      <c r="J145" s="49"/>
      <c r="K145" s="38"/>
      <c r="L145" s="194"/>
      <c r="M145" s="44"/>
      <c r="N145" s="201"/>
      <c r="O145" s="196"/>
      <c r="P145" s="39"/>
      <c r="Q145" s="264"/>
      <c r="R145" s="265"/>
      <c r="S145" s="266"/>
      <c r="T145" s="82" t="str">
        <f>IF(OR(O145="",L145=Paramétrage!$C$10,L145=Paramétrage!$C$13,L145=Paramétrage!$C$17,L145=Paramétrage!$C$20,L145=Paramétrage!$C$24,L145=Paramétrage!$C$27,AND(L145&lt;&gt;Paramétrage!$C$9,P145="Mut+ext")),"",ROUNDUP(N145/O145,0))</f>
        <v/>
      </c>
      <c r="U145" s="218">
        <f>IF(OR(L145="",P145="Mut+ext"),0,IF(VLOOKUP(L145,Paramétrage!$C$6:$E$29,2,0)=0,0,IF(O145="","saisir capacité",IF(OR(G145=Paramétrage!$I$7,G145=Paramétrage!$I$8,G145=Paramétrage!$I$9,G145=Paramétrage!$I$10),0,M145*T145*VLOOKUP(L145,Paramétrage!$C$6:$E$29,2,0)))))</f>
        <v>0</v>
      </c>
      <c r="V145" s="202"/>
      <c r="W145" s="219">
        <f t="shared" si="43"/>
        <v>0</v>
      </c>
      <c r="X145" s="83">
        <f>IF(L145="",0,IF(ISERROR(V145+U145*VLOOKUP(L145,Paramétrage!$C$6:$E$29,3,0))=TRUE,W145,V145+U145*VLOOKUP(L145,Paramétrage!$C$6:$E$29,3,0)))</f>
        <v>0</v>
      </c>
      <c r="Y145" s="267"/>
      <c r="Z145" s="265"/>
      <c r="AA145" s="268"/>
      <c r="AB145" s="137"/>
      <c r="AC145" s="40"/>
      <c r="AD145" s="62">
        <f>IF(F145="",0,IF(J145="",0,IF(SUMIF(F139:F146,F145,N139:N146)=0,0,IF(OR(K145="",J145="obligatoire"),AE145/SUMIF(F139:F146,F145,N139:N146),AE145/(SUMIF(F139:F146,F145,N139:N146)/K145)))))</f>
        <v>0</v>
      </c>
      <c r="AE145" s="204">
        <f t="shared" si="44"/>
        <v>0</v>
      </c>
    </row>
    <row r="146" spans="1:31" x14ac:dyDescent="0.2">
      <c r="A146" s="284"/>
      <c r="B146" s="261"/>
      <c r="C146" s="273"/>
      <c r="D146" s="274"/>
      <c r="E146" s="263"/>
      <c r="F146" s="190"/>
      <c r="G146" s="206"/>
      <c r="H146" s="54"/>
      <c r="I146" s="50"/>
      <c r="J146" s="49"/>
      <c r="K146" s="38"/>
      <c r="L146" s="194"/>
      <c r="M146" s="45"/>
      <c r="N146" s="201"/>
      <c r="O146" s="196"/>
      <c r="P146" s="39"/>
      <c r="Q146" s="264"/>
      <c r="R146" s="265"/>
      <c r="S146" s="266"/>
      <c r="T146" s="82" t="str">
        <f>IF(OR(O146="",L146=Paramétrage!$C$10,L146=Paramétrage!$C$13,L146=Paramétrage!$C$17,L146=Paramétrage!$C$20,L146=Paramétrage!$C$24,L146=Paramétrage!$C$27,AND(L146&lt;&gt;Paramétrage!$C$9,P146="Mut+ext")),"",ROUNDUP(N146/O146,0))</f>
        <v/>
      </c>
      <c r="U146" s="218">
        <f>IF(OR(L146="",P146="Mut+ext"),0,IF(VLOOKUP(L146,Paramétrage!$C$6:$E$29,2,0)=0,0,IF(O146="","saisir capacité",IF(OR(G146=Paramétrage!$I$7,G146=Paramétrage!$I$8,G146=Paramétrage!$I$9,G146=Paramétrage!$I$10),0,M146*T146*VLOOKUP(L146,Paramétrage!$C$6:$E$29,2,0)))))</f>
        <v>0</v>
      </c>
      <c r="V146" s="202"/>
      <c r="W146" s="219">
        <f t="shared" si="43"/>
        <v>0</v>
      </c>
      <c r="X146" s="83">
        <f>IF(L146="",0,IF(ISERROR(V146+U146*VLOOKUP(L146,Paramétrage!$C$6:$E$29,3,0))=TRUE,W146,V146+U146*VLOOKUP(L146,Paramétrage!$C$6:$E$29,3,0)))</f>
        <v>0</v>
      </c>
      <c r="Y146" s="267"/>
      <c r="Z146" s="265"/>
      <c r="AA146" s="268"/>
      <c r="AB146" s="137"/>
      <c r="AC146" s="40"/>
      <c r="AD146" s="62">
        <f>IF(F146="",0,IF(J146="",0,IF(SUMIF(F139:F146,F146,N139:N146)=0,0,IF(OR(K146="",J146="obligatoire"),AE146/SUMIF(F139:F146,F146,N139:N146),AE146/(SUMIF(F139:F146,F146,N139:N146)/K146)))))</f>
        <v>0</v>
      </c>
      <c r="AE146" s="204">
        <f t="shared" si="44"/>
        <v>0</v>
      </c>
    </row>
    <row r="147" spans="1:31" x14ac:dyDescent="0.2">
      <c r="A147" s="284"/>
      <c r="B147" s="261"/>
      <c r="C147" s="220"/>
      <c r="D147" s="221"/>
      <c r="E147" s="222"/>
      <c r="F147" s="221"/>
      <c r="G147" s="223"/>
      <c r="H147" s="140"/>
      <c r="I147" s="134"/>
      <c r="J147" s="71"/>
      <c r="K147" s="73"/>
      <c r="L147" s="224"/>
      <c r="M147" s="74">
        <f>AD147</f>
        <v>0</v>
      </c>
      <c r="N147" s="225">
        <f>SUM(N139:N146)</f>
        <v>0</v>
      </c>
      <c r="O147" s="225"/>
      <c r="P147" s="77"/>
      <c r="Q147" s="75"/>
      <c r="R147" s="75"/>
      <c r="S147" s="76"/>
      <c r="T147" s="126"/>
      <c r="U147" s="226">
        <f>SUM(U139:U146)</f>
        <v>0</v>
      </c>
      <c r="V147" s="224">
        <f>SUM(V139:V146)</f>
        <v>0</v>
      </c>
      <c r="W147" s="227">
        <f t="shared" si="40"/>
        <v>0</v>
      </c>
      <c r="X147" s="78">
        <f>SUM(X139:X146)</f>
        <v>0</v>
      </c>
      <c r="Y147" s="127"/>
      <c r="Z147" s="128"/>
      <c r="AA147" s="129"/>
      <c r="AB147" s="130"/>
      <c r="AC147" s="131"/>
      <c r="AD147" s="132">
        <f>SUM(AD139:AD146)</f>
        <v>0</v>
      </c>
      <c r="AE147" s="133">
        <f>SUM(AE139:AE146)</f>
        <v>0</v>
      </c>
    </row>
    <row r="148" spans="1:31" ht="15.4" customHeight="1" x14ac:dyDescent="0.2">
      <c r="A148" s="284"/>
      <c r="B148" s="261" t="s">
        <v>191</v>
      </c>
      <c r="C148" s="269" t="s">
        <v>192</v>
      </c>
      <c r="D148" s="270"/>
      <c r="E148" s="262"/>
      <c r="F148" s="192"/>
      <c r="G148" s="193"/>
      <c r="H148" s="54"/>
      <c r="I148" s="50"/>
      <c r="J148" s="49"/>
      <c r="K148" s="38"/>
      <c r="L148" s="194"/>
      <c r="M148" s="44"/>
      <c r="N148" s="201"/>
      <c r="O148" s="196"/>
      <c r="P148" s="42"/>
      <c r="Q148" s="264"/>
      <c r="R148" s="265"/>
      <c r="S148" s="266"/>
      <c r="T148" s="82" t="str">
        <f>IF(OR(O148="",L148=Paramétrage!$C$10,L148=Paramétrage!$C$13,L148=Paramétrage!$C$17,L148=Paramétrage!$C$20,L148=Paramétrage!$C$24,L148=Paramétrage!$C$27,AND(L148&lt;&gt;Paramétrage!$C$9,P148="Mut+ext")),"",ROUNDUP(N148/O148,0))</f>
        <v/>
      </c>
      <c r="U148" s="218">
        <f>IF(OR(L148="",P148="Mut+ext"),0,IF(VLOOKUP(L148,Paramétrage!$C$6:$E$29,2,0)=0,0,IF(O148="","saisir capacité",IF(OR(G148=Paramétrage!$I$7,G148=Paramétrage!$I$8,G148=Paramétrage!$I$9,G148=Paramétrage!$I$10),0,M148*T148*VLOOKUP(L148,Paramétrage!$C$6:$E$29,2,0)))))</f>
        <v>0</v>
      </c>
      <c r="V148" s="202"/>
      <c r="W148" s="219">
        <f t="shared" ref="W148:W155" si="45">IF(ISERROR(U148+V148)=TRUE,U148,U148+V148)</f>
        <v>0</v>
      </c>
      <c r="X148" s="83">
        <f>IF(L148="",0,IF(ISERROR(V148+U148*VLOOKUP(L148,Paramétrage!$C$6:$E$29,3,0))=TRUE,W148,V148+U148*VLOOKUP(L148,Paramétrage!$C$6:$E$29,3,0)))</f>
        <v>0</v>
      </c>
      <c r="Y148" s="267"/>
      <c r="Z148" s="265"/>
      <c r="AA148" s="268"/>
      <c r="AB148" s="137"/>
      <c r="AC148" s="41"/>
      <c r="AD148" s="62">
        <f>IF(F148="",0,IF(J148="",0,IF(SUMIF(F148:F155,F148,N148:N155)=0,0,IF(OR(K148="",J148="obligatoire"),AE148/SUMIF(F148:F155,F148,N148:N155),AE148/(SUMIF(F148:F155,F148,N148:N155)/K148)))))</f>
        <v>0</v>
      </c>
      <c r="AE148" s="200">
        <f>M148*N148</f>
        <v>0</v>
      </c>
    </row>
    <row r="149" spans="1:31" x14ac:dyDescent="0.2">
      <c r="A149" s="284"/>
      <c r="B149" s="261"/>
      <c r="C149" s="271"/>
      <c r="D149" s="272"/>
      <c r="E149" s="262"/>
      <c r="F149" s="190"/>
      <c r="G149" s="216"/>
      <c r="H149" s="54"/>
      <c r="I149" s="50"/>
      <c r="J149" s="49"/>
      <c r="K149" s="38"/>
      <c r="L149" s="194"/>
      <c r="M149" s="44"/>
      <c r="N149" s="201"/>
      <c r="O149" s="196"/>
      <c r="P149" s="39"/>
      <c r="Q149" s="264"/>
      <c r="R149" s="265"/>
      <c r="S149" s="266"/>
      <c r="T149" s="82" t="str">
        <f>IF(OR(O149="",L149=Paramétrage!$C$10,L149=Paramétrage!$C$13,L149=Paramétrage!$C$17,L149=Paramétrage!$C$20,L149=Paramétrage!$C$24,L149=Paramétrage!$C$27,AND(L149&lt;&gt;Paramétrage!$C$9,P149="Mut+ext")),"",ROUNDUP(N149/O149,0))</f>
        <v/>
      </c>
      <c r="U149" s="218">
        <f>IF(OR(L149="",P149="Mut+ext"),0,IF(VLOOKUP(L149,Paramétrage!$C$6:$E$29,2,0)=0,0,IF(O149="","saisir capacité",IF(OR(G149=Paramétrage!$I$7,G149=Paramétrage!$I$8,G149=Paramétrage!$I$9,G149=Paramétrage!$I$10),0,M149*T149*VLOOKUP(L149,Paramétrage!$C$6:$E$29,2,0)))))</f>
        <v>0</v>
      </c>
      <c r="V149" s="202"/>
      <c r="W149" s="219">
        <f t="shared" si="45"/>
        <v>0</v>
      </c>
      <c r="X149" s="83">
        <f>IF(L149="",0,IF(ISERROR(V149+U149*VLOOKUP(L149,Paramétrage!$C$6:$E$29,3,0))=TRUE,W149,V149+U149*VLOOKUP(L149,Paramétrage!$C$6:$E$29,3,0)))</f>
        <v>0</v>
      </c>
      <c r="Y149" s="267"/>
      <c r="Z149" s="265"/>
      <c r="AA149" s="268"/>
      <c r="AB149" s="137"/>
      <c r="AC149" s="40"/>
      <c r="AD149" s="62">
        <f>IF(F149="",0,IF(J149="",0,IF(SUMIF(F148:F155,F149,N148:N155)=0,0,IF(OR(K149="",J149="obligatoire"),AE149/SUMIF(F148:F155,F149,N148:N155),AE149/(SUMIF(F148:F155,F149,N148:N155)/K149)))))</f>
        <v>0</v>
      </c>
      <c r="AE149" s="200">
        <f t="shared" ref="AE149:AE155" si="46">M149*N149</f>
        <v>0</v>
      </c>
    </row>
    <row r="150" spans="1:31" x14ac:dyDescent="0.2">
      <c r="A150" s="284"/>
      <c r="B150" s="261"/>
      <c r="C150" s="271"/>
      <c r="D150" s="272"/>
      <c r="E150" s="262"/>
      <c r="F150" s="190"/>
      <c r="G150" s="216"/>
      <c r="H150" s="54"/>
      <c r="I150" s="50"/>
      <c r="J150" s="49"/>
      <c r="K150" s="38"/>
      <c r="L150" s="194"/>
      <c r="M150" s="44"/>
      <c r="N150" s="201"/>
      <c r="O150" s="196"/>
      <c r="P150" s="39"/>
      <c r="Q150" s="264"/>
      <c r="R150" s="265"/>
      <c r="S150" s="266"/>
      <c r="T150" s="82" t="str">
        <f>IF(OR(O150="",L150=Paramétrage!$C$10,L150=Paramétrage!$C$13,L150=Paramétrage!$C$17,L150=Paramétrage!$C$20,L150=Paramétrage!$C$24,L150=Paramétrage!$C$27,AND(L150&lt;&gt;Paramétrage!$C$9,P150="Mut+ext")),"",ROUNDUP(N150/O150,0))</f>
        <v/>
      </c>
      <c r="U150" s="218">
        <f>IF(OR(L150="",P150="Mut+ext"),0,IF(VLOOKUP(L150,Paramétrage!$C$6:$E$29,2,0)=0,0,IF(O150="","saisir capacité",IF(OR(G150=Paramétrage!$I$7,G150=Paramétrage!$I$8,G150=Paramétrage!$I$9,G150=Paramétrage!$I$10),0,M150*T150*VLOOKUP(L150,Paramétrage!$C$6:$E$29,2,0)))))</f>
        <v>0</v>
      </c>
      <c r="V150" s="202"/>
      <c r="W150" s="219">
        <f t="shared" si="45"/>
        <v>0</v>
      </c>
      <c r="X150" s="83">
        <f>IF(L150="",0,IF(ISERROR(V150+U150*VLOOKUP(L150,Paramétrage!$C$6:$E$29,3,0))=TRUE,W150,V150+U150*VLOOKUP(L150,Paramétrage!$C$6:$E$29,3,0)))</f>
        <v>0</v>
      </c>
      <c r="Y150" s="267"/>
      <c r="Z150" s="265"/>
      <c r="AA150" s="268"/>
      <c r="AB150" s="137"/>
      <c r="AC150" s="40"/>
      <c r="AD150" s="62">
        <f>IF(F150="",0,IF(J150="",0,IF(SUMIF(F148:F155,F150,N148:N155)=0,0,IF(OR(K150="",J150="obligatoire"),AE150/SUMIF(F148:F155,F150,N148:N155),AE150/(SUMIF(F148:F155,F150,N148:N155)/K150)))))</f>
        <v>0</v>
      </c>
      <c r="AE150" s="200">
        <f t="shared" si="46"/>
        <v>0</v>
      </c>
    </row>
    <row r="151" spans="1:31" x14ac:dyDescent="0.2">
      <c r="A151" s="284"/>
      <c r="B151" s="261"/>
      <c r="C151" s="271"/>
      <c r="D151" s="272"/>
      <c r="E151" s="262"/>
      <c r="F151" s="190"/>
      <c r="G151" s="216"/>
      <c r="H151" s="54"/>
      <c r="I151" s="50"/>
      <c r="J151" s="49"/>
      <c r="K151" s="38"/>
      <c r="L151" s="194"/>
      <c r="M151" s="44"/>
      <c r="N151" s="201"/>
      <c r="O151" s="196"/>
      <c r="P151" s="39"/>
      <c r="Q151" s="264"/>
      <c r="R151" s="265"/>
      <c r="S151" s="266"/>
      <c r="T151" s="82" t="str">
        <f>IF(OR(O151="",L151=Paramétrage!$C$10,L151=Paramétrage!$C$13,L151=Paramétrage!$C$17,L151=Paramétrage!$C$20,L151=Paramétrage!$C$24,L151=Paramétrage!$C$27,AND(L151&lt;&gt;Paramétrage!$C$9,P151="Mut+ext")),"",ROUNDUP(N151/O151,0))</f>
        <v/>
      </c>
      <c r="U151" s="218">
        <f>IF(OR(L151="",P151="Mut+ext"),0,IF(VLOOKUP(L151,Paramétrage!$C$6:$E$29,2,0)=0,0,IF(O151="","saisir capacité",IF(OR(G151=Paramétrage!$I$7,G151=Paramétrage!$I$8,G151=Paramétrage!$I$9,G151=Paramétrage!$I$10),0,M151*T151*VLOOKUP(L151,Paramétrage!$C$6:$E$29,2,0)))))</f>
        <v>0</v>
      </c>
      <c r="V151" s="202"/>
      <c r="W151" s="219">
        <f t="shared" si="45"/>
        <v>0</v>
      </c>
      <c r="X151" s="83">
        <f>IF(L151="",0,IF(ISERROR(V151+U151*VLOOKUP(L151,Paramétrage!$C$6:$E$29,3,0))=TRUE,W151,V151+U151*VLOOKUP(L151,Paramétrage!$C$6:$E$29,3,0)))</f>
        <v>0</v>
      </c>
      <c r="Y151" s="267"/>
      <c r="Z151" s="265"/>
      <c r="AA151" s="268"/>
      <c r="AB151" s="137"/>
      <c r="AC151" s="40"/>
      <c r="AD151" s="62">
        <f>IF(F151="",0,IF(J151="",0,IF(SUMIF(F148:F155,F151,N148:N155)=0,0,IF(OR(K151="",J151="obligatoire"),AE151/SUMIF(F148:F155,F151,N148:N155),AE151/(SUMIF(F148:F155,F151,N148:N155)/K151)))))</f>
        <v>0</v>
      </c>
      <c r="AE151" s="200">
        <f t="shared" si="46"/>
        <v>0</v>
      </c>
    </row>
    <row r="152" spans="1:31" x14ac:dyDescent="0.2">
      <c r="A152" s="284"/>
      <c r="B152" s="261"/>
      <c r="C152" s="271"/>
      <c r="D152" s="272"/>
      <c r="E152" s="262"/>
      <c r="F152" s="190"/>
      <c r="G152" s="206"/>
      <c r="H152" s="54"/>
      <c r="I152" s="50"/>
      <c r="J152" s="49"/>
      <c r="K152" s="38"/>
      <c r="L152" s="194"/>
      <c r="M152" s="44"/>
      <c r="N152" s="201"/>
      <c r="O152" s="196"/>
      <c r="P152" s="39"/>
      <c r="Q152" s="264"/>
      <c r="R152" s="265"/>
      <c r="S152" s="266"/>
      <c r="T152" s="82" t="str">
        <f>IF(OR(O152="",L152=Paramétrage!$C$10,L152=Paramétrage!$C$13,L152=Paramétrage!$C$17,L152=Paramétrage!$C$20,L152=Paramétrage!$C$24,L152=Paramétrage!$C$27,AND(L152&lt;&gt;Paramétrage!$C$9,P152="Mut+ext")),"",ROUNDUP(N152/O152,0))</f>
        <v/>
      </c>
      <c r="U152" s="218">
        <f>IF(OR(L152="",P152="Mut+ext"),0,IF(VLOOKUP(L152,Paramétrage!$C$6:$E$29,2,0)=0,0,IF(O152="","saisir capacité",IF(OR(G152=Paramétrage!$I$7,G152=Paramétrage!$I$8,G152=Paramétrage!$I$9,G152=Paramétrage!$I$10),0,M152*T152*VLOOKUP(L152,Paramétrage!$C$6:$E$29,2,0)))))</f>
        <v>0</v>
      </c>
      <c r="V152" s="202"/>
      <c r="W152" s="219">
        <f t="shared" si="45"/>
        <v>0</v>
      </c>
      <c r="X152" s="83">
        <f>IF(L152="",0,IF(ISERROR(V152+U152*VLOOKUP(L152,Paramétrage!$C$6:$E$29,3,0))=TRUE,W152,V152+U152*VLOOKUP(L152,Paramétrage!$C$6:$E$29,3,0)))</f>
        <v>0</v>
      </c>
      <c r="Y152" s="267"/>
      <c r="Z152" s="265"/>
      <c r="AA152" s="268"/>
      <c r="AB152" s="137"/>
      <c r="AC152" s="40"/>
      <c r="AD152" s="62">
        <f>IF(F152="",0,IF(J152="",0,IF(SUMIF(F148:F155,F152,N148:N155)=0,0,IF(OR(K152="",J152="obligatoire"),AE152/SUMIF(F148:F155,F152,N148:N155),AE152/(SUMIF(F148:F155,F152,N148:N155)/K152)))))</f>
        <v>0</v>
      </c>
      <c r="AE152" s="200">
        <f t="shared" si="46"/>
        <v>0</v>
      </c>
    </row>
    <row r="153" spans="1:31" x14ac:dyDescent="0.2">
      <c r="A153" s="284"/>
      <c r="B153" s="261"/>
      <c r="C153" s="271"/>
      <c r="D153" s="272"/>
      <c r="E153" s="262"/>
      <c r="F153" s="190"/>
      <c r="G153" s="206"/>
      <c r="H153" s="54"/>
      <c r="I153" s="50"/>
      <c r="J153" s="49"/>
      <c r="K153" s="38"/>
      <c r="L153" s="194"/>
      <c r="M153" s="44"/>
      <c r="N153" s="201"/>
      <c r="O153" s="196"/>
      <c r="P153" s="39"/>
      <c r="Q153" s="264"/>
      <c r="R153" s="265"/>
      <c r="S153" s="266"/>
      <c r="T153" s="82" t="str">
        <f>IF(OR(O153="",L153=Paramétrage!$C$10,L153=Paramétrage!$C$13,L153=Paramétrage!$C$17,L153=Paramétrage!$C$20,L153=Paramétrage!$C$24,L153=Paramétrage!$C$27,AND(L153&lt;&gt;Paramétrage!$C$9,P153="Mut+ext")),"",ROUNDUP(N153/O153,0))</f>
        <v/>
      </c>
      <c r="U153" s="218">
        <f>IF(OR(L153="",P153="Mut+ext"),0,IF(VLOOKUP(L153,Paramétrage!$C$6:$E$29,2,0)=0,0,IF(O153="","saisir capacité",IF(OR(G153=Paramétrage!$I$7,G153=Paramétrage!$I$8,G153=Paramétrage!$I$9,G153=Paramétrage!$I$10),0,M153*T153*VLOOKUP(L153,Paramétrage!$C$6:$E$29,2,0)))))</f>
        <v>0</v>
      </c>
      <c r="V153" s="202"/>
      <c r="W153" s="219">
        <f t="shared" si="45"/>
        <v>0</v>
      </c>
      <c r="X153" s="83">
        <f>IF(L153="",0,IF(ISERROR(V153+U153*VLOOKUP(L153,Paramétrage!$C$6:$E$29,3,0))=TRUE,W153,V153+U153*VLOOKUP(L153,Paramétrage!$C$6:$E$29,3,0)))</f>
        <v>0</v>
      </c>
      <c r="Y153" s="267"/>
      <c r="Z153" s="265"/>
      <c r="AA153" s="268"/>
      <c r="AB153" s="137"/>
      <c r="AC153" s="40"/>
      <c r="AD153" s="62">
        <f>IF(F153="",0,IF(J153="",0,IF(SUMIF(F148:F155,F153,N148:N155)=0,0,IF(OR(K153="",J153="obligatoire"),AE153/SUMIF(F148:F155,F153,N148:N155),AE153/(SUMIF(F148:F155,F153,N148:N155)/K153)))))</f>
        <v>0</v>
      </c>
      <c r="AE153" s="200">
        <f t="shared" si="46"/>
        <v>0</v>
      </c>
    </row>
    <row r="154" spans="1:31" x14ac:dyDescent="0.2">
      <c r="A154" s="284"/>
      <c r="B154" s="261"/>
      <c r="C154" s="271"/>
      <c r="D154" s="272"/>
      <c r="E154" s="262"/>
      <c r="F154" s="190"/>
      <c r="G154" s="206"/>
      <c r="H154" s="54"/>
      <c r="I154" s="50"/>
      <c r="J154" s="49"/>
      <c r="K154" s="38"/>
      <c r="L154" s="194"/>
      <c r="M154" s="44"/>
      <c r="N154" s="201"/>
      <c r="O154" s="196"/>
      <c r="P154" s="39"/>
      <c r="Q154" s="264"/>
      <c r="R154" s="265"/>
      <c r="S154" s="266"/>
      <c r="T154" s="82" t="str">
        <f>IF(OR(O154="",L154=Paramétrage!$C$10,L154=Paramétrage!$C$13,L154=Paramétrage!$C$17,L154=Paramétrage!$C$20,L154=Paramétrage!$C$24,L154=Paramétrage!$C$27,AND(L154&lt;&gt;Paramétrage!$C$9,P154="Mut+ext")),"",ROUNDUP(N154/O154,0))</f>
        <v/>
      </c>
      <c r="U154" s="218">
        <f>IF(OR(L154="",P154="Mut+ext"),0,IF(VLOOKUP(L154,Paramétrage!$C$6:$E$29,2,0)=0,0,IF(O154="","saisir capacité",IF(OR(G154=Paramétrage!$I$7,G154=Paramétrage!$I$8,G154=Paramétrage!$I$9,G154=Paramétrage!$I$10),0,M154*T154*VLOOKUP(L154,Paramétrage!$C$6:$E$29,2,0)))))</f>
        <v>0</v>
      </c>
      <c r="V154" s="202"/>
      <c r="W154" s="219">
        <f t="shared" si="45"/>
        <v>0</v>
      </c>
      <c r="X154" s="83">
        <f>IF(L154="",0,IF(ISERROR(V154+U154*VLOOKUP(L154,Paramétrage!$C$6:$E$29,3,0))=TRUE,W154,V154+U154*VLOOKUP(L154,Paramétrage!$C$6:$E$29,3,0)))</f>
        <v>0</v>
      </c>
      <c r="Y154" s="267"/>
      <c r="Z154" s="265"/>
      <c r="AA154" s="268"/>
      <c r="AB154" s="137"/>
      <c r="AC154" s="40"/>
      <c r="AD154" s="62">
        <f>IF(F154="",0,IF(J154="",0,IF(SUMIF(F148:F155,F154,N148:N155)=0,0,IF(OR(K154="",J154="obligatoire"),AE154/SUMIF(F148:F155,F154,N148:N155),AE154/(SUMIF(F148:F155,F154,N148:N155)/K154)))))</f>
        <v>0</v>
      </c>
      <c r="AE154" s="200">
        <f t="shared" si="46"/>
        <v>0</v>
      </c>
    </row>
    <row r="155" spans="1:31" x14ac:dyDescent="0.2">
      <c r="A155" s="284"/>
      <c r="B155" s="261"/>
      <c r="C155" s="273"/>
      <c r="D155" s="274"/>
      <c r="E155" s="263"/>
      <c r="F155" s="190"/>
      <c r="G155" s="206"/>
      <c r="H155" s="54"/>
      <c r="I155" s="50"/>
      <c r="J155" s="49"/>
      <c r="K155" s="38"/>
      <c r="L155" s="194"/>
      <c r="M155" s="45"/>
      <c r="N155" s="201"/>
      <c r="O155" s="196"/>
      <c r="P155" s="39"/>
      <c r="Q155" s="264"/>
      <c r="R155" s="265"/>
      <c r="S155" s="266"/>
      <c r="T155" s="82" t="str">
        <f>IF(OR(O155="",L155=Paramétrage!$C$10,L155=Paramétrage!$C$13,L155=Paramétrage!$C$17,L155=Paramétrage!$C$20,L155=Paramétrage!$C$24,L155=Paramétrage!$C$27,AND(L155&lt;&gt;Paramétrage!$C$9,P155="Mut+ext")),"",ROUNDUP(N155/O155,0))</f>
        <v/>
      </c>
      <c r="U155" s="218">
        <f>IF(OR(L155="",P155="Mut+ext"),0,IF(VLOOKUP(L155,Paramétrage!$C$6:$E$29,2,0)=0,0,IF(O155="","saisir capacité",IF(OR(G155=Paramétrage!$I$7,G155=Paramétrage!$I$8,G155=Paramétrage!$I$9,G155=Paramétrage!$I$10),0,M155*T155*VLOOKUP(L155,Paramétrage!$C$6:$E$29,2,0)))))</f>
        <v>0</v>
      </c>
      <c r="V155" s="202"/>
      <c r="W155" s="219">
        <f t="shared" si="45"/>
        <v>0</v>
      </c>
      <c r="X155" s="83">
        <f>IF(L155="",0,IF(ISERROR(V155+U155*VLOOKUP(L155,Paramétrage!$C$6:$E$29,3,0))=TRUE,W155,V155+U155*VLOOKUP(L155,Paramétrage!$C$6:$E$29,3,0)))</f>
        <v>0</v>
      </c>
      <c r="Y155" s="267"/>
      <c r="Z155" s="265"/>
      <c r="AA155" s="268"/>
      <c r="AB155" s="137"/>
      <c r="AC155" s="40"/>
      <c r="AD155" s="62">
        <f>IF(F155="",0,IF(J155="",0,IF(SUMIF(F148:F155,F155,N148:N155)=0,0,IF(OR(K155="",J155="obligatoire"),AE155/SUMIF(F148:F155,F155,N148:N155),AE155/(SUMIF(F148:F155,F155,N148:N155)/K155)))))</f>
        <v>0</v>
      </c>
      <c r="AE155" s="200">
        <f t="shared" si="46"/>
        <v>0</v>
      </c>
    </row>
    <row r="156" spans="1:31" x14ac:dyDescent="0.2">
      <c r="A156" s="284"/>
      <c r="B156" s="261"/>
      <c r="C156" s="220"/>
      <c r="D156" s="221"/>
      <c r="E156" s="222"/>
      <c r="F156" s="221"/>
      <c r="G156" s="223"/>
      <c r="H156" s="140"/>
      <c r="I156" s="134"/>
      <c r="J156" s="71"/>
      <c r="K156" s="73"/>
      <c r="L156" s="224"/>
      <c r="M156" s="74">
        <f>AD156</f>
        <v>0</v>
      </c>
      <c r="N156" s="225"/>
      <c r="O156" s="225"/>
      <c r="P156" s="77"/>
      <c r="Q156" s="75"/>
      <c r="R156" s="75"/>
      <c r="S156" s="76"/>
      <c r="T156" s="126"/>
      <c r="U156" s="226">
        <f>SUM(U148:U155)</f>
        <v>0</v>
      </c>
      <c r="V156" s="224">
        <f>SUM(V148:V155)</f>
        <v>0</v>
      </c>
      <c r="W156" s="227">
        <f t="shared" ref="W156" si="47">U156+V156</f>
        <v>0</v>
      </c>
      <c r="X156" s="78">
        <f>SUM(X148:X155)</f>
        <v>0</v>
      </c>
      <c r="Y156" s="127"/>
      <c r="Z156" s="128"/>
      <c r="AA156" s="129"/>
      <c r="AB156" s="130"/>
      <c r="AC156" s="131"/>
      <c r="AD156" s="132">
        <f>SUM(AD148:AD155)</f>
        <v>0</v>
      </c>
      <c r="AE156" s="133">
        <f>SUM(AE148:AE155)</f>
        <v>0</v>
      </c>
    </row>
    <row r="157" spans="1:31" ht="15.4" customHeight="1" x14ac:dyDescent="0.2">
      <c r="A157" s="284"/>
      <c r="B157" s="261" t="s">
        <v>193</v>
      </c>
      <c r="C157" s="269" t="s">
        <v>194</v>
      </c>
      <c r="D157" s="270"/>
      <c r="E157" s="262"/>
      <c r="F157" s="192"/>
      <c r="G157" s="193"/>
      <c r="H157" s="54"/>
      <c r="I157" s="50"/>
      <c r="J157" s="49"/>
      <c r="K157" s="38"/>
      <c r="L157" s="194"/>
      <c r="M157" s="44"/>
      <c r="N157" s="201"/>
      <c r="O157" s="196"/>
      <c r="P157" s="42"/>
      <c r="Q157" s="264"/>
      <c r="R157" s="265"/>
      <c r="S157" s="266"/>
      <c r="T157" s="82" t="str">
        <f>IF(OR(O157="",L157=Paramétrage!$C$10,L157=Paramétrage!$C$13,L157=Paramétrage!$C$17,L157=Paramétrage!$C$20,L157=Paramétrage!$C$24,L157=Paramétrage!$C$27,AND(L157&lt;&gt;Paramétrage!$C$9,P157="Mut+ext")),"",ROUNDUP(N157/O157,0))</f>
        <v/>
      </c>
      <c r="U157" s="218">
        <f>IF(OR(L157="",P157="Mut+ext"),0,IF(VLOOKUP(L157,Paramétrage!$C$6:$E$29,2,0)=0,0,IF(O157="","saisir capacité",IF(OR(G157=Paramétrage!$I$7,G157=Paramétrage!$I$8,G157=Paramétrage!$I$9,G157=Paramétrage!$I$10),0,M157*T157*VLOOKUP(L157,Paramétrage!$C$6:$E$29,2,0)))))</f>
        <v>0</v>
      </c>
      <c r="V157" s="202"/>
      <c r="W157" s="219">
        <f t="shared" ref="W157:W164" si="48">IF(ISERROR(U157+V157)=TRUE,U157,U157+V157)</f>
        <v>0</v>
      </c>
      <c r="X157" s="83">
        <f>IF(L157="",0,IF(ISERROR(V157+U157*VLOOKUP(L157,Paramétrage!$C$6:$E$29,3,0))=TRUE,W157,V157+U157*VLOOKUP(L157,Paramétrage!$C$6:$E$29,3,0)))</f>
        <v>0</v>
      </c>
      <c r="Y157" s="267"/>
      <c r="Z157" s="265"/>
      <c r="AA157" s="268"/>
      <c r="AB157" s="137"/>
      <c r="AC157" s="41"/>
      <c r="AD157" s="62">
        <f>IF(F157="",0,IF(J157="",0,IF(SUMIF(F157:F164,F157,N157:N164)=0,0,IF(OR(K157="",J157="obligatoire"),AE157/SUMIF(F157:F164,F157,N157:N164),AE157/(SUMIF(F157:F164,F157,N157:N164)/K157)))))</f>
        <v>0</v>
      </c>
      <c r="AE157" s="200">
        <f t="shared" ref="AE157:AE164" si="49">M157*N157</f>
        <v>0</v>
      </c>
    </row>
    <row r="158" spans="1:31" x14ac:dyDescent="0.2">
      <c r="A158" s="284"/>
      <c r="B158" s="261"/>
      <c r="C158" s="271"/>
      <c r="D158" s="272"/>
      <c r="E158" s="262"/>
      <c r="F158" s="190"/>
      <c r="G158" s="216"/>
      <c r="H158" s="54"/>
      <c r="I158" s="50"/>
      <c r="J158" s="49"/>
      <c r="K158" s="38"/>
      <c r="L158" s="194"/>
      <c r="M158" s="44"/>
      <c r="N158" s="201"/>
      <c r="O158" s="196"/>
      <c r="P158" s="39"/>
      <c r="Q158" s="264"/>
      <c r="R158" s="265"/>
      <c r="S158" s="266"/>
      <c r="T158" s="82" t="str">
        <f>IF(OR(O158="",L158=Paramétrage!$C$10,L158=Paramétrage!$C$13,L158=Paramétrage!$C$17,L158=Paramétrage!$C$20,L158=Paramétrage!$C$24,L158=Paramétrage!$C$27,AND(L158&lt;&gt;Paramétrage!$C$9,P158="Mut+ext")),"",ROUNDUP(N158/O158,0))</f>
        <v/>
      </c>
      <c r="U158" s="218">
        <f>IF(OR(L158="",P158="Mut+ext"),0,IF(VLOOKUP(L158,Paramétrage!$C$6:$E$29,2,0)=0,0,IF(O158="","saisir capacité",IF(OR(G158=Paramétrage!$I$7,G158=Paramétrage!$I$8,G158=Paramétrage!$I$9,G158=Paramétrage!$I$10),0,M158*T158*VLOOKUP(L158,Paramétrage!$C$6:$E$29,2,0)))))</f>
        <v>0</v>
      </c>
      <c r="V158" s="202"/>
      <c r="W158" s="219">
        <f t="shared" si="48"/>
        <v>0</v>
      </c>
      <c r="X158" s="83">
        <f>IF(L158="",0,IF(ISERROR(V158+U158*VLOOKUP(L158,Paramétrage!$C$6:$E$29,3,0))=TRUE,W158,V158+U158*VLOOKUP(L158,Paramétrage!$C$6:$E$29,3,0)))</f>
        <v>0</v>
      </c>
      <c r="Y158" s="267"/>
      <c r="Z158" s="265"/>
      <c r="AA158" s="268"/>
      <c r="AB158" s="137"/>
      <c r="AC158" s="40"/>
      <c r="AD158" s="62">
        <f>IF(F158="",0,IF(J158="",0,IF(SUMIF(F157:F164,F158,N157:N164)=0,0,IF(OR(K158="",J158="obligatoire"),AE158/SUMIF(F157:F164,F158,N157:N164),AE158/(SUMIF(F157:F164,F158,N157:N164)/K158)))))</f>
        <v>0</v>
      </c>
      <c r="AE158" s="204">
        <f t="shared" si="49"/>
        <v>0</v>
      </c>
    </row>
    <row r="159" spans="1:31" x14ac:dyDescent="0.2">
      <c r="A159" s="284"/>
      <c r="B159" s="261"/>
      <c r="C159" s="271"/>
      <c r="D159" s="272"/>
      <c r="E159" s="262"/>
      <c r="F159" s="190"/>
      <c r="G159" s="216"/>
      <c r="H159" s="54"/>
      <c r="I159" s="50"/>
      <c r="J159" s="49"/>
      <c r="K159" s="38"/>
      <c r="L159" s="194"/>
      <c r="M159" s="44"/>
      <c r="N159" s="201"/>
      <c r="O159" s="196"/>
      <c r="P159" s="39"/>
      <c r="Q159" s="264"/>
      <c r="R159" s="265"/>
      <c r="S159" s="266"/>
      <c r="T159" s="82" t="str">
        <f>IF(OR(O159="",L159=Paramétrage!$C$10,L159=Paramétrage!$C$13,L159=Paramétrage!$C$17,L159=Paramétrage!$C$20,L159=Paramétrage!$C$24,L159=Paramétrage!$C$27,AND(L159&lt;&gt;Paramétrage!$C$9,P159="Mut+ext")),"",ROUNDUP(N159/O159,0))</f>
        <v/>
      </c>
      <c r="U159" s="218">
        <f>IF(OR(L159="",P159="Mut+ext"),0,IF(VLOOKUP(L159,Paramétrage!$C$6:$E$29,2,0)=0,0,IF(O159="","saisir capacité",IF(OR(G159=Paramétrage!$I$7,G159=Paramétrage!$I$8,G159=Paramétrage!$I$9,G159=Paramétrage!$I$10),0,M159*T159*VLOOKUP(L159,Paramétrage!$C$6:$E$29,2,0)))))</f>
        <v>0</v>
      </c>
      <c r="V159" s="202"/>
      <c r="W159" s="219">
        <f t="shared" si="48"/>
        <v>0</v>
      </c>
      <c r="X159" s="83">
        <f>IF(L159="",0,IF(ISERROR(V159+U159*VLOOKUP(L159,Paramétrage!$C$6:$E$29,3,0))=TRUE,W159,V159+U159*VLOOKUP(L159,Paramétrage!$C$6:$E$29,3,0)))</f>
        <v>0</v>
      </c>
      <c r="Y159" s="267"/>
      <c r="Z159" s="265"/>
      <c r="AA159" s="268"/>
      <c r="AB159" s="137"/>
      <c r="AC159" s="40"/>
      <c r="AD159" s="62">
        <f>IF(F159="",0,IF(J159="",0,IF(SUMIF(F157:F164,F159,N157:N164)=0,0,IF(OR(K159="",J159="obligatoire"),AE159/SUMIF(F157:F164,F159,N157:N164),AE159/(SUMIF(F157:F164,F159,N157:N164)/K159)))))</f>
        <v>0</v>
      </c>
      <c r="AE159" s="204">
        <f t="shared" si="49"/>
        <v>0</v>
      </c>
    </row>
    <row r="160" spans="1:31" x14ac:dyDescent="0.2">
      <c r="A160" s="284"/>
      <c r="B160" s="261"/>
      <c r="C160" s="271"/>
      <c r="D160" s="272"/>
      <c r="E160" s="262"/>
      <c r="F160" s="205"/>
      <c r="G160" s="216"/>
      <c r="H160" s="54"/>
      <c r="I160" s="50"/>
      <c r="J160" s="49"/>
      <c r="K160" s="38"/>
      <c r="L160" s="194"/>
      <c r="M160" s="44"/>
      <c r="N160" s="201"/>
      <c r="O160" s="196"/>
      <c r="P160" s="39"/>
      <c r="Q160" s="264"/>
      <c r="R160" s="265"/>
      <c r="S160" s="266"/>
      <c r="T160" s="82" t="str">
        <f>IF(OR(O160="",L160=Paramétrage!$C$10,L160=Paramétrage!$C$13,L160=Paramétrage!$C$17,L160=Paramétrage!$C$20,L160=Paramétrage!$C$24,L160=Paramétrage!$C$27,AND(L160&lt;&gt;Paramétrage!$C$9,P160="Mut+ext")),"",ROUNDUP(N160/O160,0))</f>
        <v/>
      </c>
      <c r="U160" s="218">
        <f>IF(OR(L160="",P160="Mut+ext"),0,IF(VLOOKUP(L160,Paramétrage!$C$6:$E$29,2,0)=0,0,IF(O160="","saisir capacité",IF(OR(G160=Paramétrage!$I$7,G160=Paramétrage!$I$8,G160=Paramétrage!$I$9,G160=Paramétrage!$I$10),0,M160*T160*VLOOKUP(L160,Paramétrage!$C$6:$E$29,2,0)))))</f>
        <v>0</v>
      </c>
      <c r="V160" s="202"/>
      <c r="W160" s="219">
        <f t="shared" si="48"/>
        <v>0</v>
      </c>
      <c r="X160" s="83">
        <f>IF(L160="",0,IF(ISERROR(V160+U160*VLOOKUP(L160,Paramétrage!$C$6:$E$29,3,0))=TRUE,W160,V160+U160*VLOOKUP(L160,Paramétrage!$C$6:$E$29,3,0)))</f>
        <v>0</v>
      </c>
      <c r="Y160" s="267"/>
      <c r="Z160" s="265"/>
      <c r="AA160" s="268"/>
      <c r="AB160" s="137"/>
      <c r="AC160" s="40"/>
      <c r="AD160" s="62">
        <f>IF(F160="",0,IF(J160="",0,IF(SUMIF(F157:F164,F160,N157:N164)=0,0,IF(OR(K160="",J160="obligatoire"),AE160/SUMIF(F157:F164,F160,N157:N164),AE160/(SUMIF(F157:F164,F160,N157:N164)/K160)))))</f>
        <v>0</v>
      </c>
      <c r="AE160" s="204">
        <f t="shared" si="49"/>
        <v>0</v>
      </c>
    </row>
    <row r="161" spans="1:31" x14ac:dyDescent="0.2">
      <c r="A161" s="284"/>
      <c r="B161" s="261"/>
      <c r="C161" s="271"/>
      <c r="D161" s="272"/>
      <c r="E161" s="262"/>
      <c r="F161" s="190"/>
      <c r="G161" s="206"/>
      <c r="H161" s="54"/>
      <c r="I161" s="50"/>
      <c r="J161" s="49"/>
      <c r="K161" s="38"/>
      <c r="L161" s="194"/>
      <c r="M161" s="44"/>
      <c r="N161" s="201"/>
      <c r="O161" s="196"/>
      <c r="P161" s="39"/>
      <c r="Q161" s="264"/>
      <c r="R161" s="265"/>
      <c r="S161" s="266"/>
      <c r="T161" s="82" t="str">
        <f>IF(OR(O161="",L161=Paramétrage!$C$10,L161=Paramétrage!$C$13,L161=Paramétrage!$C$17,L161=Paramétrage!$C$20,L161=Paramétrage!$C$24,L161=Paramétrage!$C$27,AND(L161&lt;&gt;Paramétrage!$C$9,P161="Mut+ext")),"",ROUNDUP(N161/O161,0))</f>
        <v/>
      </c>
      <c r="U161" s="218">
        <f>IF(OR(L161="",P161="Mut+ext"),0,IF(VLOOKUP(L161,Paramétrage!$C$6:$E$29,2,0)=0,0,IF(O161="","saisir capacité",IF(OR(G161=Paramétrage!$I$7,G161=Paramétrage!$I$8,G161=Paramétrage!$I$9,G161=Paramétrage!$I$10),0,M161*T161*VLOOKUP(L161,Paramétrage!$C$6:$E$29,2,0)))))</f>
        <v>0</v>
      </c>
      <c r="V161" s="202"/>
      <c r="W161" s="219">
        <f t="shared" si="48"/>
        <v>0</v>
      </c>
      <c r="X161" s="83">
        <f>IF(L161="",0,IF(ISERROR(V161+U161*VLOOKUP(L161,Paramétrage!$C$6:$E$29,3,0))=TRUE,W161,V161+U161*VLOOKUP(L161,Paramétrage!$C$6:$E$29,3,0)))</f>
        <v>0</v>
      </c>
      <c r="Y161" s="267"/>
      <c r="Z161" s="265"/>
      <c r="AA161" s="268"/>
      <c r="AB161" s="137"/>
      <c r="AC161" s="40"/>
      <c r="AD161" s="62">
        <f>IF(F161="",0,IF(J161="",0,IF(SUMIF(F157:F164,F161,N157:N164)=0,0,IF(OR(K161="",J161="obligatoire"),AE161/SUMIF(F157:F164,F161,N157:N164),AE161/(SUMIF(F157:F164,F161,N157:N164)/K161)))))</f>
        <v>0</v>
      </c>
      <c r="AE161" s="204">
        <f t="shared" si="49"/>
        <v>0</v>
      </c>
    </row>
    <row r="162" spans="1:31" x14ac:dyDescent="0.2">
      <c r="A162" s="284"/>
      <c r="B162" s="261"/>
      <c r="C162" s="271"/>
      <c r="D162" s="272"/>
      <c r="E162" s="262"/>
      <c r="F162" s="190"/>
      <c r="G162" s="206"/>
      <c r="H162" s="54"/>
      <c r="I162" s="50"/>
      <c r="J162" s="49"/>
      <c r="K162" s="38"/>
      <c r="L162" s="194"/>
      <c r="M162" s="44"/>
      <c r="N162" s="201"/>
      <c r="O162" s="196"/>
      <c r="P162" s="39"/>
      <c r="Q162" s="264"/>
      <c r="R162" s="265"/>
      <c r="S162" s="266"/>
      <c r="T162" s="82" t="str">
        <f>IF(OR(O162="",L162=Paramétrage!$C$10,L162=Paramétrage!$C$13,L162=Paramétrage!$C$17,L162=Paramétrage!$C$20,L162=Paramétrage!$C$24,L162=Paramétrage!$C$27,AND(L162&lt;&gt;Paramétrage!$C$9,P162="Mut+ext")),"",ROUNDUP(N162/O162,0))</f>
        <v/>
      </c>
      <c r="U162" s="218">
        <f>IF(OR(L162="",P162="Mut+ext"),0,IF(VLOOKUP(L162,Paramétrage!$C$6:$E$29,2,0)=0,0,IF(O162="","saisir capacité",IF(OR(G162=Paramétrage!$I$7,G162=Paramétrage!$I$8,G162=Paramétrage!$I$9,G162=Paramétrage!$I$10),0,M162*T162*VLOOKUP(L162,Paramétrage!$C$6:$E$29,2,0)))))</f>
        <v>0</v>
      </c>
      <c r="V162" s="202"/>
      <c r="W162" s="219">
        <f t="shared" si="48"/>
        <v>0</v>
      </c>
      <c r="X162" s="83">
        <f>IF(L162="",0,IF(ISERROR(V162+U162*VLOOKUP(L162,Paramétrage!$C$6:$E$29,3,0))=TRUE,W162,V162+U162*VLOOKUP(L162,Paramétrage!$C$6:$E$29,3,0)))</f>
        <v>0</v>
      </c>
      <c r="Y162" s="267"/>
      <c r="Z162" s="265"/>
      <c r="AA162" s="268"/>
      <c r="AB162" s="137"/>
      <c r="AC162" s="40"/>
      <c r="AD162" s="62">
        <f>IF(F162="",0,IF(J162="",0,IF(SUMIF(F157:F164,F162,N157:N164)=0,0,IF(OR(K162="",J162="obligatoire"),AE162/SUMIF(F157:F164,F162,N157:N164),AE162/(SUMIF(F157:F164,F162,N157:N164)/K162)))))</f>
        <v>0</v>
      </c>
      <c r="AE162" s="204">
        <f t="shared" si="49"/>
        <v>0</v>
      </c>
    </row>
    <row r="163" spans="1:31" x14ac:dyDescent="0.2">
      <c r="A163" s="284"/>
      <c r="B163" s="261"/>
      <c r="C163" s="271"/>
      <c r="D163" s="272"/>
      <c r="E163" s="262"/>
      <c r="F163" s="190"/>
      <c r="G163" s="206"/>
      <c r="H163" s="54"/>
      <c r="I163" s="50"/>
      <c r="J163" s="49"/>
      <c r="K163" s="38"/>
      <c r="L163" s="194"/>
      <c r="M163" s="44"/>
      <c r="N163" s="201"/>
      <c r="O163" s="196"/>
      <c r="P163" s="39"/>
      <c r="Q163" s="264"/>
      <c r="R163" s="265"/>
      <c r="S163" s="266"/>
      <c r="T163" s="82" t="str">
        <f>IF(OR(O163="",L163=Paramétrage!$C$10,L163=Paramétrage!$C$13,L163=Paramétrage!$C$17,L163=Paramétrage!$C$20,L163=Paramétrage!$C$24,L163=Paramétrage!$C$27,AND(L163&lt;&gt;Paramétrage!$C$9,P163="Mut+ext")),"",ROUNDUP(N163/O163,0))</f>
        <v/>
      </c>
      <c r="U163" s="218">
        <f>IF(OR(L163="",P163="Mut+ext"),0,IF(VLOOKUP(L163,Paramétrage!$C$6:$E$29,2,0)=0,0,IF(O163="","saisir capacité",IF(OR(G163=Paramétrage!$I$7,G163=Paramétrage!$I$8,G163=Paramétrage!$I$9,G163=Paramétrage!$I$10),0,M163*T163*VLOOKUP(L163,Paramétrage!$C$6:$E$29,2,0)))))</f>
        <v>0</v>
      </c>
      <c r="V163" s="202"/>
      <c r="W163" s="219">
        <f t="shared" si="48"/>
        <v>0</v>
      </c>
      <c r="X163" s="83">
        <f>IF(L163="",0,IF(ISERROR(V163+U163*VLOOKUP(L163,Paramétrage!$C$6:$E$29,3,0))=TRUE,W163,V163+U163*VLOOKUP(L163,Paramétrage!$C$6:$E$29,3,0)))</f>
        <v>0</v>
      </c>
      <c r="Y163" s="267"/>
      <c r="Z163" s="265"/>
      <c r="AA163" s="268"/>
      <c r="AB163" s="137"/>
      <c r="AC163" s="40"/>
      <c r="AD163" s="62">
        <f>IF(F163="",0,IF(J163="",0,IF(SUMIF(F157:F164,F163,N157:N164)=0,0,IF(OR(K163="",J163="obligatoire"),AE163/SUMIF(F157:F164,F163,N157:N164),AE163/(SUMIF(F157:F164,F163,N157:N164)/K163)))))</f>
        <v>0</v>
      </c>
      <c r="AE163" s="204">
        <f t="shared" si="49"/>
        <v>0</v>
      </c>
    </row>
    <row r="164" spans="1:31" x14ac:dyDescent="0.2">
      <c r="A164" s="284"/>
      <c r="B164" s="261"/>
      <c r="C164" s="273"/>
      <c r="D164" s="274"/>
      <c r="E164" s="263"/>
      <c r="F164" s="190"/>
      <c r="G164" s="206"/>
      <c r="H164" s="54"/>
      <c r="I164" s="50"/>
      <c r="J164" s="49"/>
      <c r="K164" s="38"/>
      <c r="L164" s="194"/>
      <c r="M164" s="45"/>
      <c r="N164" s="201"/>
      <c r="O164" s="196"/>
      <c r="P164" s="39"/>
      <c r="Q164" s="264"/>
      <c r="R164" s="265"/>
      <c r="S164" s="266"/>
      <c r="T164" s="82" t="str">
        <f>IF(OR(O164="",L164=Paramétrage!$C$10,L164=Paramétrage!$C$13,L164=Paramétrage!$C$17,L164=Paramétrage!$C$20,L164=Paramétrage!$C$24,L164=Paramétrage!$C$27,AND(L164&lt;&gt;Paramétrage!$C$9,P164="Mut+ext")),"",ROUNDUP(N164/O164,0))</f>
        <v/>
      </c>
      <c r="U164" s="218">
        <f>IF(OR(L164="",P164="Mut+ext"),0,IF(VLOOKUP(L164,Paramétrage!$C$6:$E$29,2,0)=0,0,IF(O164="","saisir capacité",IF(OR(G164=Paramétrage!$I$7,G164=Paramétrage!$I$8,G164=Paramétrage!$I$9,G164=Paramétrage!$I$10),0,M164*T164*VLOOKUP(L164,Paramétrage!$C$6:$E$29,2,0)))))</f>
        <v>0</v>
      </c>
      <c r="V164" s="202"/>
      <c r="W164" s="219">
        <f t="shared" si="48"/>
        <v>0</v>
      </c>
      <c r="X164" s="83">
        <f>IF(L164="",0,IF(ISERROR(V164+U164*VLOOKUP(L164,Paramétrage!$C$6:$E$29,3,0))=TRUE,W164,V164+U164*VLOOKUP(L164,Paramétrage!$C$6:$E$29,3,0)))</f>
        <v>0</v>
      </c>
      <c r="Y164" s="267"/>
      <c r="Z164" s="265"/>
      <c r="AA164" s="268"/>
      <c r="AB164" s="137"/>
      <c r="AC164" s="40"/>
      <c r="AD164" s="62">
        <f>IF(F164="",0,IF(J164="",0,IF(SUMIF(F157:F164,F164,N157:N164)=0,0,IF(OR(K164="",J164="obligatoire"),AE164/SUMIF(F157:F164,F164,N157:N164),AE164/(SUMIF(F157:F164,F164,N157:N164)/K164)))))</f>
        <v>0</v>
      </c>
      <c r="AE164" s="204">
        <f t="shared" si="49"/>
        <v>0</v>
      </c>
    </row>
    <row r="165" spans="1:31" x14ac:dyDescent="0.2">
      <c r="A165" s="284"/>
      <c r="B165" s="261"/>
      <c r="C165" s="220"/>
      <c r="D165" s="221"/>
      <c r="E165" s="222"/>
      <c r="F165" s="221"/>
      <c r="G165" s="223"/>
      <c r="H165" s="140"/>
      <c r="I165" s="134"/>
      <c r="J165" s="71"/>
      <c r="K165" s="73"/>
      <c r="L165" s="224"/>
      <c r="M165" s="74">
        <f>AD165</f>
        <v>0</v>
      </c>
      <c r="N165" s="225"/>
      <c r="O165" s="225"/>
      <c r="P165" s="77"/>
      <c r="Q165" s="75"/>
      <c r="R165" s="75"/>
      <c r="S165" s="76"/>
      <c r="T165" s="126"/>
      <c r="U165" s="226">
        <f>SUM(U157:U164)</f>
        <v>0</v>
      </c>
      <c r="V165" s="224">
        <f>SUM(V157:V164)</f>
        <v>0</v>
      </c>
      <c r="W165" s="227">
        <f t="shared" ref="W165" si="50">U165+V165</f>
        <v>0</v>
      </c>
      <c r="X165" s="78">
        <f>SUM(X157:X164)</f>
        <v>0</v>
      </c>
      <c r="Y165" s="127"/>
      <c r="Z165" s="128"/>
      <c r="AA165" s="129"/>
      <c r="AB165" s="130"/>
      <c r="AC165" s="131"/>
      <c r="AD165" s="132">
        <f>SUM(AD157:AD164)</f>
        <v>0</v>
      </c>
      <c r="AE165" s="133">
        <f>SUM(AE157:AE164)</f>
        <v>0</v>
      </c>
    </row>
    <row r="166" spans="1:31" ht="15.4" customHeight="1" x14ac:dyDescent="0.2">
      <c r="A166" s="284"/>
      <c r="B166" s="261" t="s">
        <v>195</v>
      </c>
      <c r="C166" s="269" t="s">
        <v>196</v>
      </c>
      <c r="D166" s="270"/>
      <c r="E166" s="262"/>
      <c r="F166" s="192"/>
      <c r="G166" s="193"/>
      <c r="H166" s="54"/>
      <c r="I166" s="50"/>
      <c r="J166" s="49"/>
      <c r="K166" s="38"/>
      <c r="L166" s="194"/>
      <c r="M166" s="44"/>
      <c r="N166" s="201"/>
      <c r="O166" s="196"/>
      <c r="P166" s="42"/>
      <c r="Q166" s="264"/>
      <c r="R166" s="265"/>
      <c r="S166" s="266"/>
      <c r="T166" s="82" t="str">
        <f>IF(OR(O166="",L166=Paramétrage!$C$10,L166=Paramétrage!$C$13,L166=Paramétrage!$C$17,L166=Paramétrage!$C$20,L166=Paramétrage!$C$24,L166=Paramétrage!$C$27,AND(L166&lt;&gt;Paramétrage!$C$9,P166="Mut+ext")),"",ROUNDUP(N166/O166,0))</f>
        <v/>
      </c>
      <c r="U166" s="218">
        <f>IF(OR(L166="",P166="Mut+ext"),0,IF(VLOOKUP(L166,Paramétrage!$C$6:$E$29,2,0)=0,0,IF(O166="","saisir capacité",IF(OR(G166=Paramétrage!$I$7,G166=Paramétrage!$I$8,G166=Paramétrage!$I$9,G166=Paramétrage!$I$10),0,M166*T166*VLOOKUP(L166,Paramétrage!$C$6:$E$29,2,0)))))</f>
        <v>0</v>
      </c>
      <c r="V166" s="202"/>
      <c r="W166" s="219">
        <f t="shared" ref="W166:W173" si="51">IF(ISERROR(U166+V166)=TRUE,U166,U166+V166)</f>
        <v>0</v>
      </c>
      <c r="X166" s="83">
        <f>IF(L166="",0,IF(ISERROR(V166+U166*VLOOKUP(L166,Paramétrage!$C$6:$E$29,3,0))=TRUE,W166,V166+U166*VLOOKUP(L166,Paramétrage!$C$6:$E$29,3,0)))</f>
        <v>0</v>
      </c>
      <c r="Y166" s="267"/>
      <c r="Z166" s="265"/>
      <c r="AA166" s="268"/>
      <c r="AB166" s="137"/>
      <c r="AC166" s="41"/>
      <c r="AD166" s="62">
        <f>IF(F166="",0,IF(J166="",0,IF(SUMIF(F166:F173,F166,N166:N173)=0,0,IF(OR(K166="",J166="obligatoire"),AE166/SUMIF(F166:F173,F166,N166:N173),AE166/(SUMIF(F166:F173,F166,N166:N173)/K166)))))</f>
        <v>0</v>
      </c>
      <c r="AE166" s="200">
        <f t="shared" ref="AE166:AE173" si="52">M166*N166</f>
        <v>0</v>
      </c>
    </row>
    <row r="167" spans="1:31" x14ac:dyDescent="0.2">
      <c r="A167" s="284"/>
      <c r="B167" s="261"/>
      <c r="C167" s="271"/>
      <c r="D167" s="272"/>
      <c r="E167" s="262"/>
      <c r="F167" s="190"/>
      <c r="G167" s="216"/>
      <c r="H167" s="54"/>
      <c r="I167" s="50"/>
      <c r="J167" s="49"/>
      <c r="K167" s="38"/>
      <c r="L167" s="194"/>
      <c r="M167" s="44"/>
      <c r="N167" s="201"/>
      <c r="O167" s="196"/>
      <c r="P167" s="39"/>
      <c r="Q167" s="264"/>
      <c r="R167" s="265"/>
      <c r="S167" s="266"/>
      <c r="T167" s="82" t="str">
        <f>IF(OR(O167="",L167=Paramétrage!$C$10,L167=Paramétrage!$C$13,L167=Paramétrage!$C$17,L167=Paramétrage!$C$20,L167=Paramétrage!$C$24,L167=Paramétrage!$C$27,AND(L167&lt;&gt;Paramétrage!$C$9,P167="Mut+ext")),"",ROUNDUP(N167/O167,0))</f>
        <v/>
      </c>
      <c r="U167" s="218">
        <f>IF(OR(L167="",P167="Mut+ext"),0,IF(VLOOKUP(L167,Paramétrage!$C$6:$E$29,2,0)=0,0,IF(O167="","saisir capacité",IF(OR(G167=Paramétrage!$I$7,G167=Paramétrage!$I$8,G167=Paramétrage!$I$9,G167=Paramétrage!$I$10),0,M167*T167*VLOOKUP(L167,Paramétrage!$C$6:$E$29,2,0)))))</f>
        <v>0</v>
      </c>
      <c r="V167" s="202"/>
      <c r="W167" s="219">
        <f t="shared" si="51"/>
        <v>0</v>
      </c>
      <c r="X167" s="83">
        <f>IF(L167="",0,IF(ISERROR(V167+U167*VLOOKUP(L167,Paramétrage!$C$6:$E$29,3,0))=TRUE,W167,V167+U167*VLOOKUP(L167,Paramétrage!$C$6:$E$29,3,0)))</f>
        <v>0</v>
      </c>
      <c r="Y167" s="267"/>
      <c r="Z167" s="265"/>
      <c r="AA167" s="268"/>
      <c r="AB167" s="137"/>
      <c r="AC167" s="40"/>
      <c r="AD167" s="62">
        <f>IF(F167="",0,IF(J167="",0,IF(SUMIF(F166:F173,F167,N166:N173)=0,0,IF(OR(K167="",J167="obligatoire"),AE167/SUMIF(F166:F173,F167,N166:N173),AE167/(SUMIF(F166:F173,F167,N166:N173)/K167)))))</f>
        <v>0</v>
      </c>
      <c r="AE167" s="204">
        <f t="shared" si="52"/>
        <v>0</v>
      </c>
    </row>
    <row r="168" spans="1:31" x14ac:dyDescent="0.2">
      <c r="A168" s="284"/>
      <c r="B168" s="261"/>
      <c r="C168" s="271"/>
      <c r="D168" s="272"/>
      <c r="E168" s="262"/>
      <c r="F168" s="190"/>
      <c r="G168" s="216"/>
      <c r="H168" s="54"/>
      <c r="I168" s="50"/>
      <c r="J168" s="49"/>
      <c r="K168" s="38"/>
      <c r="L168" s="194"/>
      <c r="M168" s="44"/>
      <c r="N168" s="201"/>
      <c r="O168" s="196"/>
      <c r="P168" s="39"/>
      <c r="Q168" s="264"/>
      <c r="R168" s="265"/>
      <c r="S168" s="266"/>
      <c r="T168" s="82" t="str">
        <f>IF(OR(O168="",L168=Paramétrage!$C$10,L168=Paramétrage!$C$13,L168=Paramétrage!$C$17,L168=Paramétrage!$C$20,L168=Paramétrage!$C$24,L168=Paramétrage!$C$27,AND(L168&lt;&gt;Paramétrage!$C$9,P168="Mut+ext")),"",ROUNDUP(N168/O168,0))</f>
        <v/>
      </c>
      <c r="U168" s="218">
        <f>IF(OR(L168="",P168="Mut+ext"),0,IF(VLOOKUP(L168,Paramétrage!$C$6:$E$29,2,0)=0,0,IF(O168="","saisir capacité",IF(OR(G168=Paramétrage!$I$7,G168=Paramétrage!$I$8,G168=Paramétrage!$I$9,G168=Paramétrage!$I$10),0,M168*T168*VLOOKUP(L168,Paramétrage!$C$6:$E$29,2,0)))))</f>
        <v>0</v>
      </c>
      <c r="V168" s="202"/>
      <c r="W168" s="219">
        <f t="shared" si="51"/>
        <v>0</v>
      </c>
      <c r="X168" s="83">
        <f>IF(L168="",0,IF(ISERROR(V168+U168*VLOOKUP(L168,Paramétrage!$C$6:$E$29,3,0))=TRUE,W168,V168+U168*VLOOKUP(L168,Paramétrage!$C$6:$E$29,3,0)))</f>
        <v>0</v>
      </c>
      <c r="Y168" s="267"/>
      <c r="Z168" s="265"/>
      <c r="AA168" s="268"/>
      <c r="AB168" s="137"/>
      <c r="AC168" s="40"/>
      <c r="AD168" s="62">
        <f>IF(F168="",0,IF(J168="",0,IF(SUMIF(F166:F173,F168,N166:N173)=0,0,IF(OR(K168="",J168="obligatoire"),AE168/SUMIF(F166:F173,F168,N166:N173),AE168/(SUMIF(F166:F173,F168,N166:N173)/K168)))))</f>
        <v>0</v>
      </c>
      <c r="AE168" s="204">
        <f t="shared" si="52"/>
        <v>0</v>
      </c>
    </row>
    <row r="169" spans="1:31" x14ac:dyDescent="0.2">
      <c r="A169" s="284"/>
      <c r="B169" s="261"/>
      <c r="C169" s="271"/>
      <c r="D169" s="272"/>
      <c r="E169" s="262"/>
      <c r="F169" s="205"/>
      <c r="G169" s="216"/>
      <c r="H169" s="54"/>
      <c r="I169" s="50"/>
      <c r="J169" s="49"/>
      <c r="K169" s="38"/>
      <c r="L169" s="194"/>
      <c r="M169" s="44"/>
      <c r="N169" s="201"/>
      <c r="O169" s="196"/>
      <c r="P169" s="39"/>
      <c r="Q169" s="264"/>
      <c r="R169" s="265"/>
      <c r="S169" s="266"/>
      <c r="T169" s="82" t="str">
        <f>IF(OR(O169="",L169=Paramétrage!$C$10,L169=Paramétrage!$C$13,L169=Paramétrage!$C$17,L169=Paramétrage!$C$20,L169=Paramétrage!$C$24,L169=Paramétrage!$C$27,AND(L169&lt;&gt;Paramétrage!$C$9,P169="Mut+ext")),"",ROUNDUP(N169/O169,0))</f>
        <v/>
      </c>
      <c r="U169" s="218">
        <f>IF(OR(L169="",P169="Mut+ext"),0,IF(VLOOKUP(L169,Paramétrage!$C$6:$E$29,2,0)=0,0,IF(O169="","saisir capacité",IF(OR(G169=Paramétrage!$I$7,G169=Paramétrage!$I$8,G169=Paramétrage!$I$9,G169=Paramétrage!$I$10),0,M169*T169*VLOOKUP(L169,Paramétrage!$C$6:$E$29,2,0)))))</f>
        <v>0</v>
      </c>
      <c r="V169" s="202"/>
      <c r="W169" s="219">
        <f t="shared" si="51"/>
        <v>0</v>
      </c>
      <c r="X169" s="83">
        <f>IF(L169="",0,IF(ISERROR(V169+U169*VLOOKUP(L169,Paramétrage!$C$6:$E$29,3,0))=TRUE,W169,V169+U169*VLOOKUP(L169,Paramétrage!$C$6:$E$29,3,0)))</f>
        <v>0</v>
      </c>
      <c r="Y169" s="267"/>
      <c r="Z169" s="265"/>
      <c r="AA169" s="268"/>
      <c r="AB169" s="137"/>
      <c r="AC169" s="40"/>
      <c r="AD169" s="62">
        <f>IF(F169="",0,IF(J169="",0,IF(SUMIF(F166:F173,F169,N166:N173)=0,0,IF(OR(K169="",J169="obligatoire"),AE169/SUMIF(F166:F173,F169,N166:N173),AE169/(SUMIF(F166:F173,F169,N166:N173)/K169)))))</f>
        <v>0</v>
      </c>
      <c r="AE169" s="204">
        <f t="shared" si="52"/>
        <v>0</v>
      </c>
    </row>
    <row r="170" spans="1:31" x14ac:dyDescent="0.2">
      <c r="A170" s="284"/>
      <c r="B170" s="261"/>
      <c r="C170" s="271"/>
      <c r="D170" s="272"/>
      <c r="E170" s="262"/>
      <c r="F170" s="190"/>
      <c r="G170" s="206"/>
      <c r="H170" s="54"/>
      <c r="I170" s="50"/>
      <c r="J170" s="49"/>
      <c r="K170" s="38"/>
      <c r="L170" s="194"/>
      <c r="M170" s="44"/>
      <c r="N170" s="201"/>
      <c r="O170" s="196"/>
      <c r="P170" s="39"/>
      <c r="Q170" s="264"/>
      <c r="R170" s="265"/>
      <c r="S170" s="266"/>
      <c r="T170" s="82" t="str">
        <f>IF(OR(O170="",L170=Paramétrage!$C$10,L170=Paramétrage!$C$13,L170=Paramétrage!$C$17,L170=Paramétrage!$C$20,L170=Paramétrage!$C$24,L170=Paramétrage!$C$27,AND(L170&lt;&gt;Paramétrage!$C$9,P170="Mut+ext")),"",ROUNDUP(N170/O170,0))</f>
        <v/>
      </c>
      <c r="U170" s="218">
        <f>IF(OR(L170="",P170="Mut+ext"),0,IF(VLOOKUP(L170,Paramétrage!$C$6:$E$29,2,0)=0,0,IF(O170="","saisir capacité",IF(OR(G170=Paramétrage!$I$7,G170=Paramétrage!$I$8,G170=Paramétrage!$I$9,G170=Paramétrage!$I$10),0,M170*T170*VLOOKUP(L170,Paramétrage!$C$6:$E$29,2,0)))))</f>
        <v>0</v>
      </c>
      <c r="V170" s="202"/>
      <c r="W170" s="219">
        <f t="shared" si="51"/>
        <v>0</v>
      </c>
      <c r="X170" s="83">
        <f>IF(L170="",0,IF(ISERROR(V170+U170*VLOOKUP(L170,Paramétrage!$C$6:$E$29,3,0))=TRUE,W170,V170+U170*VLOOKUP(L170,Paramétrage!$C$6:$E$29,3,0)))</f>
        <v>0</v>
      </c>
      <c r="Y170" s="267"/>
      <c r="Z170" s="265"/>
      <c r="AA170" s="268"/>
      <c r="AB170" s="137"/>
      <c r="AC170" s="40"/>
      <c r="AD170" s="62">
        <f>IF(F170="",0,IF(J170="",0,IF(SUMIF(F166:F173,F170,N166:N173)=0,0,IF(OR(K170="",J170="obligatoire"),AE170/SUMIF(F166:F173,F170,N166:N173),AE170/(SUMIF(F166:F173,F170,N166:N173)/K170)))))</f>
        <v>0</v>
      </c>
      <c r="AE170" s="204">
        <f t="shared" si="52"/>
        <v>0</v>
      </c>
    </row>
    <row r="171" spans="1:31" x14ac:dyDescent="0.2">
      <c r="A171" s="284"/>
      <c r="B171" s="261"/>
      <c r="C171" s="271"/>
      <c r="D171" s="272"/>
      <c r="E171" s="262"/>
      <c r="F171" s="190"/>
      <c r="G171" s="206"/>
      <c r="H171" s="54"/>
      <c r="I171" s="50"/>
      <c r="J171" s="49"/>
      <c r="K171" s="38"/>
      <c r="L171" s="194"/>
      <c r="M171" s="44"/>
      <c r="N171" s="201"/>
      <c r="O171" s="196"/>
      <c r="P171" s="39"/>
      <c r="Q171" s="264"/>
      <c r="R171" s="265"/>
      <c r="S171" s="266"/>
      <c r="T171" s="82" t="str">
        <f>IF(OR(O171="",L171=Paramétrage!$C$10,L171=Paramétrage!$C$13,L171=Paramétrage!$C$17,L171=Paramétrage!$C$20,L171=Paramétrage!$C$24,L171=Paramétrage!$C$27,AND(L171&lt;&gt;Paramétrage!$C$9,P171="Mut+ext")),"",ROUNDUP(N171/O171,0))</f>
        <v/>
      </c>
      <c r="U171" s="218">
        <f>IF(OR(L171="",P171="Mut+ext"),0,IF(VLOOKUP(L171,Paramétrage!$C$6:$E$29,2,0)=0,0,IF(O171="","saisir capacité",IF(OR(G171=Paramétrage!$I$7,G171=Paramétrage!$I$8,G171=Paramétrage!$I$9,G171=Paramétrage!$I$10),0,M171*T171*VLOOKUP(L171,Paramétrage!$C$6:$E$29,2,0)))))</f>
        <v>0</v>
      </c>
      <c r="V171" s="202"/>
      <c r="W171" s="219">
        <f t="shared" si="51"/>
        <v>0</v>
      </c>
      <c r="X171" s="83">
        <f>IF(L171="",0,IF(ISERROR(V171+U171*VLOOKUP(L171,Paramétrage!$C$6:$E$29,3,0))=TRUE,W171,V171+U171*VLOOKUP(L171,Paramétrage!$C$6:$E$29,3,0)))</f>
        <v>0</v>
      </c>
      <c r="Y171" s="267"/>
      <c r="Z171" s="265"/>
      <c r="AA171" s="268"/>
      <c r="AB171" s="137"/>
      <c r="AC171" s="40"/>
      <c r="AD171" s="62">
        <f>IF(F171="",0,IF(J171="",0,IF(SUMIF(F166:F173,F171,N166:N173)=0,0,IF(OR(K171="",J171="obligatoire"),AE171/SUMIF(F166:F173,F171,N166:N173),AE171/(SUMIF(F166:F173,F171,N166:N173)/K171)))))</f>
        <v>0</v>
      </c>
      <c r="AE171" s="204">
        <f t="shared" si="52"/>
        <v>0</v>
      </c>
    </row>
    <row r="172" spans="1:31" x14ac:dyDescent="0.2">
      <c r="A172" s="284"/>
      <c r="B172" s="261"/>
      <c r="C172" s="271"/>
      <c r="D172" s="272"/>
      <c r="E172" s="262"/>
      <c r="F172" s="190"/>
      <c r="G172" s="206"/>
      <c r="H172" s="54"/>
      <c r="I172" s="50"/>
      <c r="J172" s="49"/>
      <c r="K172" s="38"/>
      <c r="L172" s="194"/>
      <c r="M172" s="44"/>
      <c r="N172" s="201"/>
      <c r="O172" s="196"/>
      <c r="P172" s="39"/>
      <c r="Q172" s="264"/>
      <c r="R172" s="265"/>
      <c r="S172" s="266"/>
      <c r="T172" s="82" t="str">
        <f>IF(OR(O172="",L172=Paramétrage!$C$10,L172=Paramétrage!$C$13,L172=Paramétrage!$C$17,L172=Paramétrage!$C$20,L172=Paramétrage!$C$24,L172=Paramétrage!$C$27,AND(L172&lt;&gt;Paramétrage!$C$9,P172="Mut+ext")),"",ROUNDUP(N172/O172,0))</f>
        <v/>
      </c>
      <c r="U172" s="218">
        <f>IF(OR(L172="",P172="Mut+ext"),0,IF(VLOOKUP(L172,Paramétrage!$C$6:$E$29,2,0)=0,0,IF(O172="","saisir capacité",IF(OR(G172=Paramétrage!$I$7,G172=Paramétrage!$I$8,G172=Paramétrage!$I$9,G172=Paramétrage!$I$10),0,M172*T172*VLOOKUP(L172,Paramétrage!$C$6:$E$29,2,0)))))</f>
        <v>0</v>
      </c>
      <c r="V172" s="202"/>
      <c r="W172" s="219">
        <f t="shared" si="51"/>
        <v>0</v>
      </c>
      <c r="X172" s="83">
        <f>IF(L172="",0,IF(ISERROR(V172+U172*VLOOKUP(L172,Paramétrage!$C$6:$E$29,3,0))=TRUE,W172,V172+U172*VLOOKUP(L172,Paramétrage!$C$6:$E$29,3,0)))</f>
        <v>0</v>
      </c>
      <c r="Y172" s="267"/>
      <c r="Z172" s="265"/>
      <c r="AA172" s="268"/>
      <c r="AB172" s="137"/>
      <c r="AC172" s="40"/>
      <c r="AD172" s="62">
        <f>IF(F172="",0,IF(J172="",0,IF(SUMIF(F166:F173,F172,N166:N173)=0,0,IF(OR(K172="",J172="obligatoire"),AE172/SUMIF(F166:F173,F172,N166:N173),AE172/(SUMIF(F166:F173,F172,N166:N173)/K172)))))</f>
        <v>0</v>
      </c>
      <c r="AE172" s="204">
        <f t="shared" si="52"/>
        <v>0</v>
      </c>
    </row>
    <row r="173" spans="1:31" x14ac:dyDescent="0.2">
      <c r="A173" s="284"/>
      <c r="B173" s="261"/>
      <c r="C173" s="273"/>
      <c r="D173" s="274"/>
      <c r="E173" s="263"/>
      <c r="F173" s="190"/>
      <c r="G173" s="206"/>
      <c r="H173" s="54"/>
      <c r="I173" s="50"/>
      <c r="J173" s="49"/>
      <c r="K173" s="38"/>
      <c r="L173" s="194"/>
      <c r="M173" s="45"/>
      <c r="N173" s="201"/>
      <c r="O173" s="196"/>
      <c r="P173" s="39"/>
      <c r="Q173" s="264"/>
      <c r="R173" s="265"/>
      <c r="S173" s="266"/>
      <c r="T173" s="82" t="str">
        <f>IF(OR(O173="",L173=Paramétrage!$C$10,L173=Paramétrage!$C$13,L173=Paramétrage!$C$17,L173=Paramétrage!$C$20,L173=Paramétrage!$C$24,L173=Paramétrage!$C$27,AND(L173&lt;&gt;Paramétrage!$C$9,P173="Mut+ext")),"",ROUNDUP(N173/O173,0))</f>
        <v/>
      </c>
      <c r="U173" s="218">
        <f>IF(OR(L173="",P173="Mut+ext"),0,IF(VLOOKUP(L173,Paramétrage!$C$6:$E$29,2,0)=0,0,IF(O173="","saisir capacité",IF(OR(G173=Paramétrage!$I$7,G173=Paramétrage!$I$8,G173=Paramétrage!$I$9,G173=Paramétrage!$I$10),0,M173*T173*VLOOKUP(L173,Paramétrage!$C$6:$E$29,2,0)))))</f>
        <v>0</v>
      </c>
      <c r="V173" s="202"/>
      <c r="W173" s="219">
        <f t="shared" si="51"/>
        <v>0</v>
      </c>
      <c r="X173" s="83">
        <f>IF(L173="",0,IF(ISERROR(V173+U173*VLOOKUP(L173,Paramétrage!$C$6:$E$29,3,0))=TRUE,W173,V173+U173*VLOOKUP(L173,Paramétrage!$C$6:$E$29,3,0)))</f>
        <v>0</v>
      </c>
      <c r="Y173" s="267"/>
      <c r="Z173" s="265"/>
      <c r="AA173" s="268"/>
      <c r="AB173" s="137"/>
      <c r="AC173" s="40"/>
      <c r="AD173" s="62">
        <f>IF(F173="",0,IF(J173="",0,IF(SUMIF(F166:F173,F173,N166:N173)=0,0,IF(OR(K173="",J173="obligatoire"),AE173/SUMIF(F166:F173,F173,N166:N173),AE173/(SUMIF(F166:F173,F173,N166:N173)/K173)))))</f>
        <v>0</v>
      </c>
      <c r="AE173" s="204">
        <f t="shared" si="52"/>
        <v>0</v>
      </c>
    </row>
    <row r="174" spans="1:31" x14ac:dyDescent="0.2">
      <c r="A174" s="284"/>
      <c r="B174" s="261"/>
      <c r="C174" s="220"/>
      <c r="D174" s="221"/>
      <c r="E174" s="222"/>
      <c r="F174" s="221"/>
      <c r="G174" s="223"/>
      <c r="H174" s="140"/>
      <c r="I174" s="134"/>
      <c r="J174" s="71"/>
      <c r="K174" s="73"/>
      <c r="L174" s="224"/>
      <c r="M174" s="74">
        <f>AD174</f>
        <v>0</v>
      </c>
      <c r="N174" s="225"/>
      <c r="O174" s="225"/>
      <c r="P174" s="77"/>
      <c r="Q174" s="75"/>
      <c r="R174" s="75"/>
      <c r="S174" s="76"/>
      <c r="T174" s="126"/>
      <c r="U174" s="226">
        <f>SUM(U166:U173)</f>
        <v>0</v>
      </c>
      <c r="V174" s="224">
        <f>SUM(V166:V173)</f>
        <v>0</v>
      </c>
      <c r="W174" s="227">
        <f t="shared" ref="W174" si="53">U174+V174</f>
        <v>0</v>
      </c>
      <c r="X174" s="78">
        <f>SUM(X166:X173)</f>
        <v>0</v>
      </c>
      <c r="Y174" s="127"/>
      <c r="Z174" s="128"/>
      <c r="AA174" s="129"/>
      <c r="AB174" s="130"/>
      <c r="AC174" s="131"/>
      <c r="AD174" s="132">
        <f>SUM(AD166:AD173)</f>
        <v>0</v>
      </c>
      <c r="AE174" s="133">
        <f>SUM(AE166:AE173)</f>
        <v>0</v>
      </c>
    </row>
    <row r="175" spans="1:31" ht="15.4" customHeight="1" x14ac:dyDescent="0.2">
      <c r="A175" s="284"/>
      <c r="B175" s="261" t="s">
        <v>197</v>
      </c>
      <c r="C175" s="269" t="s">
        <v>198</v>
      </c>
      <c r="D175" s="270"/>
      <c r="E175" s="262"/>
      <c r="F175" s="192"/>
      <c r="G175" s="193"/>
      <c r="H175" s="54"/>
      <c r="I175" s="50"/>
      <c r="J175" s="49"/>
      <c r="K175" s="38"/>
      <c r="L175" s="194"/>
      <c r="M175" s="44"/>
      <c r="N175" s="201"/>
      <c r="O175" s="196"/>
      <c r="P175" s="42"/>
      <c r="Q175" s="264"/>
      <c r="R175" s="265"/>
      <c r="S175" s="266"/>
      <c r="T175" s="82" t="str">
        <f>IF(OR(O175="",L175=Paramétrage!$C$10,L175=Paramétrage!$C$13,L175=Paramétrage!$C$17,L175=Paramétrage!$C$20,L175=Paramétrage!$C$24,L175=Paramétrage!$C$27,AND(L175&lt;&gt;Paramétrage!$C$9,P175="Mut+ext")),"",ROUNDUP(N175/O175,0))</f>
        <v/>
      </c>
      <c r="U175" s="218">
        <f>IF(OR(L175="",P175="Mut+ext"),0,IF(VLOOKUP(L175,Paramétrage!$C$6:$E$29,2,0)=0,0,IF(O175="","saisir capacité",IF(OR(G175=Paramétrage!$I$7,G175=Paramétrage!$I$8,G175=Paramétrage!$I$9,G175=Paramétrage!$I$10),0,M175*T175*VLOOKUP(L175,Paramétrage!$C$6:$E$29,2,0)))))</f>
        <v>0</v>
      </c>
      <c r="V175" s="202"/>
      <c r="W175" s="219">
        <f t="shared" ref="W175:W182" si="54">IF(ISERROR(U175+V175)=TRUE,U175,U175+V175)</f>
        <v>0</v>
      </c>
      <c r="X175" s="83">
        <f>IF(L175="",0,IF(ISERROR(V175+U175*VLOOKUP(L175,Paramétrage!$C$6:$E$29,3,0))=TRUE,W175,V175+U175*VLOOKUP(L175,Paramétrage!$C$6:$E$29,3,0)))</f>
        <v>0</v>
      </c>
      <c r="Y175" s="267"/>
      <c r="Z175" s="265"/>
      <c r="AA175" s="268"/>
      <c r="AB175" s="137"/>
      <c r="AC175" s="41"/>
      <c r="AD175" s="62">
        <f>IF(F175="",0,IF(J175="",0,IF(SUMIF(F175:F182,F175,N175:N182)=0,0,IF(OR(K175="",J175="obligatoire"),AE175/SUMIF(F175:F182,F175,N175:N182),AE175/(SUMIF(F175:F182,F175,N175:N182)/K175)))))</f>
        <v>0</v>
      </c>
      <c r="AE175" s="200">
        <f t="shared" ref="AE175:AE182" si="55">M175*N175</f>
        <v>0</v>
      </c>
    </row>
    <row r="176" spans="1:31" x14ac:dyDescent="0.2">
      <c r="A176" s="284"/>
      <c r="B176" s="261"/>
      <c r="C176" s="271"/>
      <c r="D176" s="272"/>
      <c r="E176" s="262"/>
      <c r="F176" s="190"/>
      <c r="G176" s="216"/>
      <c r="H176" s="54"/>
      <c r="I176" s="50"/>
      <c r="J176" s="49"/>
      <c r="K176" s="38"/>
      <c r="L176" s="194"/>
      <c r="M176" s="44"/>
      <c r="N176" s="201"/>
      <c r="O176" s="196"/>
      <c r="P176" s="39"/>
      <c r="Q176" s="264"/>
      <c r="R176" s="265"/>
      <c r="S176" s="266"/>
      <c r="T176" s="82" t="str">
        <f>IF(OR(O176="",L176=Paramétrage!$C$10,L176=Paramétrage!$C$13,L176=Paramétrage!$C$17,L176=Paramétrage!$C$20,L176=Paramétrage!$C$24,L176=Paramétrage!$C$27,AND(L176&lt;&gt;Paramétrage!$C$9,P176="Mut+ext")),"",ROUNDUP(N176/O176,0))</f>
        <v/>
      </c>
      <c r="U176" s="218">
        <f>IF(OR(L176="",P176="Mut+ext"),0,IF(VLOOKUP(L176,Paramétrage!$C$6:$E$29,2,0)=0,0,IF(O176="","saisir capacité",IF(OR(G176=Paramétrage!$I$7,G176=Paramétrage!$I$8,G176=Paramétrage!$I$9,G176=Paramétrage!$I$10),0,M176*T176*VLOOKUP(L176,Paramétrage!$C$6:$E$29,2,0)))))</f>
        <v>0</v>
      </c>
      <c r="V176" s="202"/>
      <c r="W176" s="219">
        <f t="shared" si="54"/>
        <v>0</v>
      </c>
      <c r="X176" s="83">
        <f>IF(L176="",0,IF(ISERROR(V176+U176*VLOOKUP(L176,Paramétrage!$C$6:$E$29,3,0))=TRUE,W176,V176+U176*VLOOKUP(L176,Paramétrage!$C$6:$E$29,3,0)))</f>
        <v>0</v>
      </c>
      <c r="Y176" s="267"/>
      <c r="Z176" s="265"/>
      <c r="AA176" s="268"/>
      <c r="AB176" s="137"/>
      <c r="AC176" s="40"/>
      <c r="AD176" s="62">
        <f>IF(F176="",0,IF(J176="",0,IF(SUMIF(F175:F182,F176,N175:N182)=0,0,IF(OR(K176="",J176="obligatoire"),AE176/SUMIF(F175:F182,F176,N175:N182),AE176/(SUMIF(F175:F182,F176,N175:N182)/K176)))))</f>
        <v>0</v>
      </c>
      <c r="AE176" s="204">
        <f t="shared" si="55"/>
        <v>0</v>
      </c>
    </row>
    <row r="177" spans="1:31" x14ac:dyDescent="0.2">
      <c r="A177" s="284"/>
      <c r="B177" s="261"/>
      <c r="C177" s="271"/>
      <c r="D177" s="272"/>
      <c r="E177" s="262"/>
      <c r="F177" s="190"/>
      <c r="G177" s="216"/>
      <c r="H177" s="54"/>
      <c r="I177" s="50"/>
      <c r="J177" s="49"/>
      <c r="K177" s="38"/>
      <c r="L177" s="194"/>
      <c r="M177" s="44"/>
      <c r="N177" s="201"/>
      <c r="O177" s="196"/>
      <c r="P177" s="39"/>
      <c r="Q177" s="264"/>
      <c r="R177" s="265"/>
      <c r="S177" s="266"/>
      <c r="T177" s="82" t="str">
        <f>IF(OR(O177="",L177=Paramétrage!$C$10,L177=Paramétrage!$C$13,L177=Paramétrage!$C$17,L177=Paramétrage!$C$20,L177=Paramétrage!$C$24,L177=Paramétrage!$C$27,AND(L177&lt;&gt;Paramétrage!$C$9,P177="Mut+ext")),"",ROUNDUP(N177/O177,0))</f>
        <v/>
      </c>
      <c r="U177" s="218">
        <f>IF(OR(L177="",P177="Mut+ext"),0,IF(VLOOKUP(L177,Paramétrage!$C$6:$E$29,2,0)=0,0,IF(O177="","saisir capacité",IF(OR(G177=Paramétrage!$I$7,G177=Paramétrage!$I$8,G177=Paramétrage!$I$9,G177=Paramétrage!$I$10),0,M177*T177*VLOOKUP(L177,Paramétrage!$C$6:$E$29,2,0)))))</f>
        <v>0</v>
      </c>
      <c r="V177" s="202"/>
      <c r="W177" s="219">
        <f t="shared" si="54"/>
        <v>0</v>
      </c>
      <c r="X177" s="83">
        <f>IF(L177="",0,IF(ISERROR(V177+U177*VLOOKUP(L177,Paramétrage!$C$6:$E$29,3,0))=TRUE,W177,V177+U177*VLOOKUP(L177,Paramétrage!$C$6:$E$29,3,0)))</f>
        <v>0</v>
      </c>
      <c r="Y177" s="267"/>
      <c r="Z177" s="265"/>
      <c r="AA177" s="268"/>
      <c r="AB177" s="137"/>
      <c r="AC177" s="40"/>
      <c r="AD177" s="62">
        <f>IF(F177="",0,IF(J177="",0,IF(SUMIF(F175:F182,F177,N175:N182)=0,0,IF(OR(K177="",J177="obligatoire"),AE177/SUMIF(F175:F182,F177,N175:N182),AE177/(SUMIF(F175:F182,F177,N175:N182)/K177)))))</f>
        <v>0</v>
      </c>
      <c r="AE177" s="204">
        <f t="shared" si="55"/>
        <v>0</v>
      </c>
    </row>
    <row r="178" spans="1:31" x14ac:dyDescent="0.2">
      <c r="A178" s="284"/>
      <c r="B178" s="261"/>
      <c r="C178" s="271"/>
      <c r="D178" s="272"/>
      <c r="E178" s="262"/>
      <c r="F178" s="205"/>
      <c r="G178" s="216"/>
      <c r="H178" s="54"/>
      <c r="I178" s="50"/>
      <c r="J178" s="49"/>
      <c r="K178" s="38"/>
      <c r="L178" s="194"/>
      <c r="M178" s="44"/>
      <c r="N178" s="201"/>
      <c r="O178" s="196"/>
      <c r="P178" s="39"/>
      <c r="Q178" s="264"/>
      <c r="R178" s="265"/>
      <c r="S178" s="266"/>
      <c r="T178" s="82" t="str">
        <f>IF(OR(O178="",L178=Paramétrage!$C$10,L178=Paramétrage!$C$13,L178=Paramétrage!$C$17,L178=Paramétrage!$C$20,L178=Paramétrage!$C$24,L178=Paramétrage!$C$27,AND(L178&lt;&gt;Paramétrage!$C$9,P178="Mut+ext")),"",ROUNDUP(N178/O178,0))</f>
        <v/>
      </c>
      <c r="U178" s="218">
        <f>IF(OR(L178="",P178="Mut+ext"),0,IF(VLOOKUP(L178,Paramétrage!$C$6:$E$29,2,0)=0,0,IF(O178="","saisir capacité",IF(OR(G178=Paramétrage!$I$7,G178=Paramétrage!$I$8,G178=Paramétrage!$I$9,G178=Paramétrage!$I$10),0,M178*T178*VLOOKUP(L178,Paramétrage!$C$6:$E$29,2,0)))))</f>
        <v>0</v>
      </c>
      <c r="V178" s="202"/>
      <c r="W178" s="219">
        <f t="shared" si="54"/>
        <v>0</v>
      </c>
      <c r="X178" s="83">
        <f>IF(L178="",0,IF(ISERROR(V178+U178*VLOOKUP(L178,Paramétrage!$C$6:$E$29,3,0))=TRUE,W178,V178+U178*VLOOKUP(L178,Paramétrage!$C$6:$E$29,3,0)))</f>
        <v>0</v>
      </c>
      <c r="Y178" s="267"/>
      <c r="Z178" s="265"/>
      <c r="AA178" s="268"/>
      <c r="AB178" s="137"/>
      <c r="AC178" s="40"/>
      <c r="AD178" s="62">
        <f>IF(F178="",0,IF(J178="",0,IF(SUMIF(F175:F182,F178,N175:N182)=0,0,IF(OR(K178="",J178="obligatoire"),AE178/SUMIF(F175:F182,F178,N175:N182),AE178/(SUMIF(F175:F182,F178,N175:N182)/K178)))))</f>
        <v>0</v>
      </c>
      <c r="AE178" s="204">
        <f t="shared" si="55"/>
        <v>0</v>
      </c>
    </row>
    <row r="179" spans="1:31" x14ac:dyDescent="0.2">
      <c r="A179" s="284"/>
      <c r="B179" s="261"/>
      <c r="C179" s="271"/>
      <c r="D179" s="272"/>
      <c r="E179" s="262"/>
      <c r="F179" s="190"/>
      <c r="G179" s="206"/>
      <c r="H179" s="54"/>
      <c r="I179" s="50"/>
      <c r="J179" s="49"/>
      <c r="K179" s="38"/>
      <c r="L179" s="194"/>
      <c r="M179" s="44"/>
      <c r="N179" s="201"/>
      <c r="O179" s="196"/>
      <c r="P179" s="39"/>
      <c r="Q179" s="264"/>
      <c r="R179" s="265"/>
      <c r="S179" s="266"/>
      <c r="T179" s="82" t="str">
        <f>IF(OR(O179="",L179=Paramétrage!$C$10,L179=Paramétrage!$C$13,L179=Paramétrage!$C$17,L179=Paramétrage!$C$20,L179=Paramétrage!$C$24,L179=Paramétrage!$C$27,AND(L179&lt;&gt;Paramétrage!$C$9,P179="Mut+ext")),"",ROUNDUP(N179/O179,0))</f>
        <v/>
      </c>
      <c r="U179" s="218">
        <f>IF(OR(L179="",P179="Mut+ext"),0,IF(VLOOKUP(L179,Paramétrage!$C$6:$E$29,2,0)=0,0,IF(O179="","saisir capacité",IF(OR(G179=Paramétrage!$I$7,G179=Paramétrage!$I$8,G179=Paramétrage!$I$9,G179=Paramétrage!$I$10),0,M179*T179*VLOOKUP(L179,Paramétrage!$C$6:$E$29,2,0)))))</f>
        <v>0</v>
      </c>
      <c r="V179" s="202"/>
      <c r="W179" s="219">
        <f t="shared" si="54"/>
        <v>0</v>
      </c>
      <c r="X179" s="83">
        <f>IF(L179="",0,IF(ISERROR(V179+U179*VLOOKUP(L179,Paramétrage!$C$6:$E$29,3,0))=TRUE,W179,V179+U179*VLOOKUP(L179,Paramétrage!$C$6:$E$29,3,0)))</f>
        <v>0</v>
      </c>
      <c r="Y179" s="267"/>
      <c r="Z179" s="265"/>
      <c r="AA179" s="268"/>
      <c r="AB179" s="137"/>
      <c r="AC179" s="40"/>
      <c r="AD179" s="62">
        <f>IF(F179="",0,IF(J179="",0,IF(SUMIF(F175:F182,F179,N175:N182)=0,0,IF(OR(K179="",J179="obligatoire"),AE179/SUMIF(F175:F182,F179,N175:N182),AE179/(SUMIF(F175:F182,F179,N175:N182)/K179)))))</f>
        <v>0</v>
      </c>
      <c r="AE179" s="204">
        <f t="shared" si="55"/>
        <v>0</v>
      </c>
    </row>
    <row r="180" spans="1:31" x14ac:dyDescent="0.2">
      <c r="A180" s="284"/>
      <c r="B180" s="261"/>
      <c r="C180" s="271"/>
      <c r="D180" s="272"/>
      <c r="E180" s="262"/>
      <c r="F180" s="190"/>
      <c r="G180" s="206"/>
      <c r="H180" s="54"/>
      <c r="I180" s="50"/>
      <c r="J180" s="49"/>
      <c r="K180" s="38"/>
      <c r="L180" s="194"/>
      <c r="M180" s="44"/>
      <c r="N180" s="201"/>
      <c r="O180" s="196"/>
      <c r="P180" s="39"/>
      <c r="Q180" s="264"/>
      <c r="R180" s="265"/>
      <c r="S180" s="266"/>
      <c r="T180" s="82" t="str">
        <f>IF(OR(O180="",L180=Paramétrage!$C$10,L180=Paramétrage!$C$13,L180=Paramétrage!$C$17,L180=Paramétrage!$C$20,L180=Paramétrage!$C$24,L180=Paramétrage!$C$27,AND(L180&lt;&gt;Paramétrage!$C$9,P180="Mut+ext")),"",ROUNDUP(N180/O180,0))</f>
        <v/>
      </c>
      <c r="U180" s="218">
        <f>IF(OR(L180="",P180="Mut+ext"),0,IF(VLOOKUP(L180,Paramétrage!$C$6:$E$29,2,0)=0,0,IF(O180="","saisir capacité",IF(OR(G180=Paramétrage!$I$7,G180=Paramétrage!$I$8,G180=Paramétrage!$I$9,G180=Paramétrage!$I$10),0,M180*T180*VLOOKUP(L180,Paramétrage!$C$6:$E$29,2,0)))))</f>
        <v>0</v>
      </c>
      <c r="V180" s="202"/>
      <c r="W180" s="219">
        <f t="shared" si="54"/>
        <v>0</v>
      </c>
      <c r="X180" s="83">
        <f>IF(L180="",0,IF(ISERROR(V180+U180*VLOOKUP(L180,Paramétrage!$C$6:$E$29,3,0))=TRUE,W180,V180+U180*VLOOKUP(L180,Paramétrage!$C$6:$E$29,3,0)))</f>
        <v>0</v>
      </c>
      <c r="Y180" s="267"/>
      <c r="Z180" s="265"/>
      <c r="AA180" s="268"/>
      <c r="AB180" s="137"/>
      <c r="AC180" s="40"/>
      <c r="AD180" s="62">
        <f>IF(F180="",0,IF(J180="",0,IF(SUMIF(F175:F182,F180,N175:N182)=0,0,IF(OR(K180="",J180="obligatoire"),AE180/SUMIF(F175:F182,F180,N175:N182),AE180/(SUMIF(F175:F182,F180,N175:N182)/K180)))))</f>
        <v>0</v>
      </c>
      <c r="AE180" s="204">
        <f t="shared" si="55"/>
        <v>0</v>
      </c>
    </row>
    <row r="181" spans="1:31" x14ac:dyDescent="0.2">
      <c r="A181" s="284"/>
      <c r="B181" s="261"/>
      <c r="C181" s="271"/>
      <c r="D181" s="272"/>
      <c r="E181" s="262"/>
      <c r="F181" s="190"/>
      <c r="G181" s="206"/>
      <c r="H181" s="54"/>
      <c r="I181" s="50"/>
      <c r="J181" s="49"/>
      <c r="K181" s="38"/>
      <c r="L181" s="194"/>
      <c r="M181" s="44"/>
      <c r="N181" s="201"/>
      <c r="O181" s="196"/>
      <c r="P181" s="39"/>
      <c r="Q181" s="264"/>
      <c r="R181" s="265"/>
      <c r="S181" s="266"/>
      <c r="T181" s="82" t="str">
        <f>IF(OR(O181="",L181=Paramétrage!$C$10,L181=Paramétrage!$C$13,L181=Paramétrage!$C$17,L181=Paramétrage!$C$20,L181=Paramétrage!$C$24,L181=Paramétrage!$C$27,AND(L181&lt;&gt;Paramétrage!$C$9,P181="Mut+ext")),"",ROUNDUP(N181/O181,0))</f>
        <v/>
      </c>
      <c r="U181" s="218">
        <f>IF(OR(L181="",P181="Mut+ext"),0,IF(VLOOKUP(L181,Paramétrage!$C$6:$E$29,2,0)=0,0,IF(O181="","saisir capacité",IF(OR(G181=Paramétrage!$I$7,G181=Paramétrage!$I$8,G181=Paramétrage!$I$9,G181=Paramétrage!$I$10),0,M181*T181*VLOOKUP(L181,Paramétrage!$C$6:$E$29,2,0)))))</f>
        <v>0</v>
      </c>
      <c r="V181" s="202"/>
      <c r="W181" s="219">
        <f t="shared" si="54"/>
        <v>0</v>
      </c>
      <c r="X181" s="83">
        <f>IF(L181="",0,IF(ISERROR(V181+U181*VLOOKUP(L181,Paramétrage!$C$6:$E$29,3,0))=TRUE,W181,V181+U181*VLOOKUP(L181,Paramétrage!$C$6:$E$29,3,0)))</f>
        <v>0</v>
      </c>
      <c r="Y181" s="267"/>
      <c r="Z181" s="265"/>
      <c r="AA181" s="268"/>
      <c r="AB181" s="137"/>
      <c r="AC181" s="40"/>
      <c r="AD181" s="62">
        <f>IF(F181="",0,IF(J181="",0,IF(SUMIF(F175:F182,F181,N175:N182)=0,0,IF(OR(K181="",J181="obligatoire"),AE181/SUMIF(F175:F182,F181,N175:N182),AE181/(SUMIF(F175:F182,F181,N175:N182)/K181)))))</f>
        <v>0</v>
      </c>
      <c r="AE181" s="204">
        <f t="shared" si="55"/>
        <v>0</v>
      </c>
    </row>
    <row r="182" spans="1:31" x14ac:dyDescent="0.2">
      <c r="A182" s="284"/>
      <c r="B182" s="261"/>
      <c r="C182" s="273"/>
      <c r="D182" s="274"/>
      <c r="E182" s="263"/>
      <c r="F182" s="190"/>
      <c r="G182" s="206"/>
      <c r="H182" s="54"/>
      <c r="I182" s="50"/>
      <c r="J182" s="49"/>
      <c r="K182" s="38"/>
      <c r="L182" s="194"/>
      <c r="M182" s="45"/>
      <c r="N182" s="201"/>
      <c r="O182" s="196"/>
      <c r="P182" s="39"/>
      <c r="Q182" s="264"/>
      <c r="R182" s="265"/>
      <c r="S182" s="266"/>
      <c r="T182" s="82" t="str">
        <f>IF(OR(O182="",L182=Paramétrage!$C$10,L182=Paramétrage!$C$13,L182=Paramétrage!$C$17,L182=Paramétrage!$C$20,L182=Paramétrage!$C$24,L182=Paramétrage!$C$27,AND(L182&lt;&gt;Paramétrage!$C$9,P182="Mut+ext")),"",ROUNDUP(N182/O182,0))</f>
        <v/>
      </c>
      <c r="U182" s="218">
        <f>IF(OR(L182="",P182="Mut+ext"),0,IF(VLOOKUP(L182,Paramétrage!$C$6:$E$29,2,0)=0,0,IF(O182="","saisir capacité",IF(OR(G182=Paramétrage!$I$7,G182=Paramétrage!$I$8,G182=Paramétrage!$I$9,G182=Paramétrage!$I$10),0,M182*T182*VLOOKUP(L182,Paramétrage!$C$6:$E$29,2,0)))))</f>
        <v>0</v>
      </c>
      <c r="V182" s="202"/>
      <c r="W182" s="219">
        <f t="shared" si="54"/>
        <v>0</v>
      </c>
      <c r="X182" s="83">
        <f>IF(L182="",0,IF(ISERROR(V182+U182*VLOOKUP(L182,Paramétrage!$C$6:$E$29,3,0))=TRUE,W182,V182+U182*VLOOKUP(L182,Paramétrage!$C$6:$E$29,3,0)))</f>
        <v>0</v>
      </c>
      <c r="Y182" s="267"/>
      <c r="Z182" s="265"/>
      <c r="AA182" s="268"/>
      <c r="AB182" s="137"/>
      <c r="AC182" s="40"/>
      <c r="AD182" s="62">
        <f>IF(F182="",0,IF(J182="",0,IF(SUMIF(F175:F182,F182,N175:N182)=0,0,IF(OR(K182="",J182="obligatoire"),AE182/SUMIF(F175:F182,F182,N175:N182),AE182/(SUMIF(F175:F182,F182,N175:N182)/K182)))))</f>
        <v>0</v>
      </c>
      <c r="AE182" s="204">
        <f t="shared" si="55"/>
        <v>0</v>
      </c>
    </row>
    <row r="183" spans="1:31" x14ac:dyDescent="0.2">
      <c r="A183" s="284"/>
      <c r="B183" s="261"/>
      <c r="C183" s="220"/>
      <c r="D183" s="221"/>
      <c r="E183" s="222"/>
      <c r="F183" s="221"/>
      <c r="G183" s="223"/>
      <c r="H183" s="140"/>
      <c r="I183" s="134"/>
      <c r="J183" s="71"/>
      <c r="K183" s="73"/>
      <c r="L183" s="224"/>
      <c r="M183" s="74">
        <f>AD183</f>
        <v>0</v>
      </c>
      <c r="N183" s="225"/>
      <c r="O183" s="225"/>
      <c r="P183" s="77"/>
      <c r="Q183" s="75"/>
      <c r="R183" s="75"/>
      <c r="S183" s="76"/>
      <c r="T183" s="126"/>
      <c r="U183" s="226">
        <f>SUM(U175:U182)</f>
        <v>0</v>
      </c>
      <c r="V183" s="224">
        <f>SUM(V175:V182)</f>
        <v>0</v>
      </c>
      <c r="W183" s="227">
        <f t="shared" ref="W183" si="56">U183+V183</f>
        <v>0</v>
      </c>
      <c r="X183" s="78">
        <f>SUM(X175:X182)</f>
        <v>0</v>
      </c>
      <c r="Y183" s="127"/>
      <c r="Z183" s="128"/>
      <c r="AA183" s="129"/>
      <c r="AB183" s="130"/>
      <c r="AC183" s="131"/>
      <c r="AD183" s="132">
        <f>SUM(AD175:AD182)</f>
        <v>0</v>
      </c>
      <c r="AE183" s="133">
        <f>SUM(AE175:AE182)</f>
        <v>0</v>
      </c>
    </row>
    <row r="184" spans="1:31" ht="15.4" customHeight="1" x14ac:dyDescent="0.2">
      <c r="A184" s="284"/>
      <c r="B184" s="261" t="s">
        <v>199</v>
      </c>
      <c r="C184" s="269" t="s">
        <v>200</v>
      </c>
      <c r="D184" s="270"/>
      <c r="E184" s="262"/>
      <c r="F184" s="192"/>
      <c r="G184" s="193"/>
      <c r="H184" s="54"/>
      <c r="I184" s="50"/>
      <c r="J184" s="49"/>
      <c r="K184" s="38"/>
      <c r="L184" s="194"/>
      <c r="M184" s="44"/>
      <c r="N184" s="201"/>
      <c r="O184" s="196"/>
      <c r="P184" s="42"/>
      <c r="Q184" s="264"/>
      <c r="R184" s="265"/>
      <c r="S184" s="266"/>
      <c r="T184" s="82" t="str">
        <f>IF(OR(O184="",L184=Paramétrage!$C$10,L184=Paramétrage!$C$13,L184=Paramétrage!$C$17,L184=Paramétrage!$C$20,L184=Paramétrage!$C$24,L184=Paramétrage!$C$27,AND(L184&lt;&gt;Paramétrage!$C$9,P184="Mut+ext")),"",ROUNDUP(N184/O184,0))</f>
        <v/>
      </c>
      <c r="U184" s="218">
        <f>IF(OR(L184="",P184="Mut+ext"),0,IF(VLOOKUP(L184,Paramétrage!$C$6:$E$29,2,0)=0,0,IF(O184="","saisir capacité",IF(OR(G184=Paramétrage!$I$7,G184=Paramétrage!$I$8,G184=Paramétrage!$I$9,G184=Paramétrage!$I$10),0,M184*T184*VLOOKUP(L184,Paramétrage!$C$6:$E$29,2,0)))))</f>
        <v>0</v>
      </c>
      <c r="V184" s="202"/>
      <c r="W184" s="219">
        <f t="shared" ref="W184:W191" si="57">IF(ISERROR(U184+V184)=TRUE,U184,U184+V184)</f>
        <v>0</v>
      </c>
      <c r="X184" s="83">
        <f>IF(L184="",0,IF(ISERROR(V184+U184*VLOOKUP(L184,Paramétrage!$C$6:$E$29,3,0))=TRUE,W184,V184+U184*VLOOKUP(L184,Paramétrage!$C$6:$E$29,3,0)))</f>
        <v>0</v>
      </c>
      <c r="Y184" s="267"/>
      <c r="Z184" s="265"/>
      <c r="AA184" s="268"/>
      <c r="AB184" s="137"/>
      <c r="AC184" s="41"/>
      <c r="AD184" s="62">
        <f>IF(F184="",0,IF(J184="",0,IF(SUMIF(F184:F191,F184,N184:N191)=0,0,IF(OR(K184="",J184="obligatoire"),AE184/SUMIF(F184:F191,F184,N184:N191),AE184/(SUMIF(F184:F191,F184,N184:N191)/K184)))))</f>
        <v>0</v>
      </c>
      <c r="AE184" s="200">
        <f t="shared" ref="AE184:AE191" si="58">M184*N184</f>
        <v>0</v>
      </c>
    </row>
    <row r="185" spans="1:31" x14ac:dyDescent="0.2">
      <c r="A185" s="284"/>
      <c r="B185" s="261"/>
      <c r="C185" s="271"/>
      <c r="D185" s="272"/>
      <c r="E185" s="262"/>
      <c r="F185" s="190"/>
      <c r="G185" s="216"/>
      <c r="H185" s="54"/>
      <c r="I185" s="50"/>
      <c r="J185" s="49"/>
      <c r="K185" s="38"/>
      <c r="L185" s="194"/>
      <c r="M185" s="44"/>
      <c r="N185" s="201"/>
      <c r="O185" s="196"/>
      <c r="P185" s="39"/>
      <c r="Q185" s="264"/>
      <c r="R185" s="265"/>
      <c r="S185" s="266"/>
      <c r="T185" s="82" t="str">
        <f>IF(OR(O185="",L185=Paramétrage!$C$10,L185=Paramétrage!$C$13,L185=Paramétrage!$C$17,L185=Paramétrage!$C$20,L185=Paramétrage!$C$24,L185=Paramétrage!$C$27,AND(L185&lt;&gt;Paramétrage!$C$9,P185="Mut+ext")),"",ROUNDUP(N185/O185,0))</f>
        <v/>
      </c>
      <c r="U185" s="218">
        <f>IF(OR(L185="",P185="Mut+ext"),0,IF(VLOOKUP(L185,Paramétrage!$C$6:$E$29,2,0)=0,0,IF(O185="","saisir capacité",IF(OR(G185=Paramétrage!$I$7,G185=Paramétrage!$I$8,G185=Paramétrage!$I$9,G185=Paramétrage!$I$10),0,M185*T185*VLOOKUP(L185,Paramétrage!$C$6:$E$29,2,0)))))</f>
        <v>0</v>
      </c>
      <c r="V185" s="202"/>
      <c r="W185" s="219">
        <f t="shared" si="57"/>
        <v>0</v>
      </c>
      <c r="X185" s="83">
        <f>IF(L185="",0,IF(ISERROR(V185+U185*VLOOKUP(L185,Paramétrage!$C$6:$E$29,3,0))=TRUE,W185,V185+U185*VLOOKUP(L185,Paramétrage!$C$6:$E$29,3,0)))</f>
        <v>0</v>
      </c>
      <c r="Y185" s="267"/>
      <c r="Z185" s="265"/>
      <c r="AA185" s="268"/>
      <c r="AB185" s="137"/>
      <c r="AC185" s="40"/>
      <c r="AD185" s="62">
        <f>IF(F185="",0,IF(J185="",0,IF(SUMIF(F184:F191,F185,N184:N191)=0,0,IF(OR(K185="",J185="obligatoire"),AE185/SUMIF(F184:F191,F185,N184:N191),AE185/(SUMIF(F184:F191,F185,N184:N191)/K185)))))</f>
        <v>0</v>
      </c>
      <c r="AE185" s="204">
        <f t="shared" si="58"/>
        <v>0</v>
      </c>
    </row>
    <row r="186" spans="1:31" x14ac:dyDescent="0.2">
      <c r="A186" s="284"/>
      <c r="B186" s="261"/>
      <c r="C186" s="271"/>
      <c r="D186" s="272"/>
      <c r="E186" s="262"/>
      <c r="F186" s="190"/>
      <c r="G186" s="216"/>
      <c r="H186" s="54"/>
      <c r="I186" s="50"/>
      <c r="J186" s="49"/>
      <c r="K186" s="38"/>
      <c r="L186" s="194"/>
      <c r="M186" s="44"/>
      <c r="N186" s="201"/>
      <c r="O186" s="196"/>
      <c r="P186" s="39"/>
      <c r="Q186" s="264"/>
      <c r="R186" s="265"/>
      <c r="S186" s="266"/>
      <c r="T186" s="82" t="str">
        <f>IF(OR(O186="",L186=Paramétrage!$C$10,L186=Paramétrage!$C$13,L186=Paramétrage!$C$17,L186=Paramétrage!$C$20,L186=Paramétrage!$C$24,L186=Paramétrage!$C$27,AND(L186&lt;&gt;Paramétrage!$C$9,P186="Mut+ext")),"",ROUNDUP(N186/O186,0))</f>
        <v/>
      </c>
      <c r="U186" s="218">
        <f>IF(OR(L186="",P186="Mut+ext"),0,IF(VLOOKUP(L186,Paramétrage!$C$6:$E$29,2,0)=0,0,IF(O186="","saisir capacité",IF(OR(G186=Paramétrage!$I$7,G186=Paramétrage!$I$8,G186=Paramétrage!$I$9,G186=Paramétrage!$I$10),0,M186*T186*VLOOKUP(L186,Paramétrage!$C$6:$E$29,2,0)))))</f>
        <v>0</v>
      </c>
      <c r="V186" s="202"/>
      <c r="W186" s="219">
        <f t="shared" si="57"/>
        <v>0</v>
      </c>
      <c r="X186" s="83">
        <f>IF(L186="",0,IF(ISERROR(V186+U186*VLOOKUP(L186,Paramétrage!$C$6:$E$29,3,0))=TRUE,W186,V186+U186*VLOOKUP(L186,Paramétrage!$C$6:$E$29,3,0)))</f>
        <v>0</v>
      </c>
      <c r="Y186" s="267"/>
      <c r="Z186" s="265"/>
      <c r="AA186" s="268"/>
      <c r="AB186" s="137"/>
      <c r="AC186" s="40"/>
      <c r="AD186" s="62">
        <f>IF(F186="",0,IF(J186="",0,IF(SUMIF(F184:F191,F186,N184:N191)=0,0,IF(OR(K186="",J186="obligatoire"),AE186/SUMIF(F184:F191,F186,N184:N191),AE186/(SUMIF(F184:F191,F186,N184:N191)/K186)))))</f>
        <v>0</v>
      </c>
      <c r="AE186" s="204">
        <f t="shared" si="58"/>
        <v>0</v>
      </c>
    </row>
    <row r="187" spans="1:31" x14ac:dyDescent="0.2">
      <c r="A187" s="284"/>
      <c r="B187" s="261"/>
      <c r="C187" s="271"/>
      <c r="D187" s="272"/>
      <c r="E187" s="262"/>
      <c r="F187" s="205"/>
      <c r="G187" s="216"/>
      <c r="H187" s="54"/>
      <c r="I187" s="50"/>
      <c r="J187" s="49"/>
      <c r="K187" s="38"/>
      <c r="L187" s="194"/>
      <c r="M187" s="44"/>
      <c r="N187" s="201"/>
      <c r="O187" s="196"/>
      <c r="P187" s="39"/>
      <c r="Q187" s="264"/>
      <c r="R187" s="265"/>
      <c r="S187" s="266"/>
      <c r="T187" s="82" t="str">
        <f>IF(OR(O187="",L187=Paramétrage!$C$10,L187=Paramétrage!$C$13,L187=Paramétrage!$C$17,L187=Paramétrage!$C$20,L187=Paramétrage!$C$24,L187=Paramétrage!$C$27,AND(L187&lt;&gt;Paramétrage!$C$9,P187="Mut+ext")),"",ROUNDUP(N187/O187,0))</f>
        <v/>
      </c>
      <c r="U187" s="218">
        <f>IF(OR(L187="",P187="Mut+ext"),0,IF(VLOOKUP(L187,Paramétrage!$C$6:$E$29,2,0)=0,0,IF(O187="","saisir capacité",IF(OR(G187=Paramétrage!$I$7,G187=Paramétrage!$I$8,G187=Paramétrage!$I$9,G187=Paramétrage!$I$10),0,M187*T187*VLOOKUP(L187,Paramétrage!$C$6:$E$29,2,0)))))</f>
        <v>0</v>
      </c>
      <c r="V187" s="202"/>
      <c r="W187" s="219">
        <f t="shared" si="57"/>
        <v>0</v>
      </c>
      <c r="X187" s="83">
        <f>IF(L187="",0,IF(ISERROR(V187+U187*VLOOKUP(L187,Paramétrage!$C$6:$E$29,3,0))=TRUE,W187,V187+U187*VLOOKUP(L187,Paramétrage!$C$6:$E$29,3,0)))</f>
        <v>0</v>
      </c>
      <c r="Y187" s="267"/>
      <c r="Z187" s="265"/>
      <c r="AA187" s="268"/>
      <c r="AB187" s="137"/>
      <c r="AC187" s="40"/>
      <c r="AD187" s="62">
        <f>IF(F187="",0,IF(J187="",0,IF(SUMIF(F184:F191,F187,N184:N191)=0,0,IF(OR(K187="",J187="obligatoire"),AE187/SUMIF(F184:F191,F187,N184:N191),AE187/(SUMIF(F184:F191,F187,N184:N191)/K187)))))</f>
        <v>0</v>
      </c>
      <c r="AE187" s="204">
        <f t="shared" si="58"/>
        <v>0</v>
      </c>
    </row>
    <row r="188" spans="1:31" x14ac:dyDescent="0.2">
      <c r="A188" s="284"/>
      <c r="B188" s="261"/>
      <c r="C188" s="271"/>
      <c r="D188" s="272"/>
      <c r="E188" s="262"/>
      <c r="F188" s="190"/>
      <c r="G188" s="206"/>
      <c r="H188" s="54"/>
      <c r="I188" s="50"/>
      <c r="J188" s="49"/>
      <c r="K188" s="38"/>
      <c r="L188" s="194"/>
      <c r="M188" s="44"/>
      <c r="N188" s="201"/>
      <c r="O188" s="196"/>
      <c r="P188" s="39"/>
      <c r="Q188" s="264"/>
      <c r="R188" s="265"/>
      <c r="S188" s="266"/>
      <c r="T188" s="82" t="str">
        <f>IF(OR(O188="",L188=Paramétrage!$C$10,L188=Paramétrage!$C$13,L188=Paramétrage!$C$17,L188=Paramétrage!$C$20,L188=Paramétrage!$C$24,L188=Paramétrage!$C$27,AND(L188&lt;&gt;Paramétrage!$C$9,P188="Mut+ext")),"",ROUNDUP(N188/O188,0))</f>
        <v/>
      </c>
      <c r="U188" s="218">
        <f>IF(OR(L188="",P188="Mut+ext"),0,IF(VLOOKUP(L188,Paramétrage!$C$6:$E$29,2,0)=0,0,IF(O188="","saisir capacité",IF(OR(G188=Paramétrage!$I$7,G188=Paramétrage!$I$8,G188=Paramétrage!$I$9,G188=Paramétrage!$I$10),0,M188*T188*VLOOKUP(L188,Paramétrage!$C$6:$E$29,2,0)))))</f>
        <v>0</v>
      </c>
      <c r="V188" s="202"/>
      <c r="W188" s="219">
        <f t="shared" si="57"/>
        <v>0</v>
      </c>
      <c r="X188" s="83">
        <f>IF(L188="",0,IF(ISERROR(V188+U188*VLOOKUP(L188,Paramétrage!$C$6:$E$29,3,0))=TRUE,W188,V188+U188*VLOOKUP(L188,Paramétrage!$C$6:$E$29,3,0)))</f>
        <v>0</v>
      </c>
      <c r="Y188" s="267"/>
      <c r="Z188" s="265"/>
      <c r="AA188" s="268"/>
      <c r="AB188" s="137"/>
      <c r="AC188" s="40"/>
      <c r="AD188" s="62">
        <f>IF(F188="",0,IF(J188="",0,IF(SUMIF(F184:F191,F188,N184:N191)=0,0,IF(OR(K188="",J188="obligatoire"),AE188/SUMIF(F184:F191,F188,N184:N191),AE188/(SUMIF(F184:F191,F188,N184:N191)/K188)))))</f>
        <v>0</v>
      </c>
      <c r="AE188" s="204">
        <f t="shared" si="58"/>
        <v>0</v>
      </c>
    </row>
    <row r="189" spans="1:31" x14ac:dyDescent="0.2">
      <c r="A189" s="284"/>
      <c r="B189" s="261"/>
      <c r="C189" s="271"/>
      <c r="D189" s="272"/>
      <c r="E189" s="262"/>
      <c r="F189" s="190"/>
      <c r="G189" s="206"/>
      <c r="H189" s="54"/>
      <c r="I189" s="50"/>
      <c r="J189" s="49"/>
      <c r="K189" s="38"/>
      <c r="L189" s="194"/>
      <c r="M189" s="44"/>
      <c r="N189" s="201"/>
      <c r="O189" s="196"/>
      <c r="P189" s="39"/>
      <c r="Q189" s="264"/>
      <c r="R189" s="265"/>
      <c r="S189" s="266"/>
      <c r="T189" s="82" t="str">
        <f>IF(OR(O189="",L189=Paramétrage!$C$10,L189=Paramétrage!$C$13,L189=Paramétrage!$C$17,L189=Paramétrage!$C$20,L189=Paramétrage!$C$24,L189=Paramétrage!$C$27,AND(L189&lt;&gt;Paramétrage!$C$9,P189="Mut+ext")),"",ROUNDUP(N189/O189,0))</f>
        <v/>
      </c>
      <c r="U189" s="218">
        <f>IF(OR(L189="",P189="Mut+ext"),0,IF(VLOOKUP(L189,Paramétrage!$C$6:$E$29,2,0)=0,0,IF(O189="","saisir capacité",IF(OR(G189=Paramétrage!$I$7,G189=Paramétrage!$I$8,G189=Paramétrage!$I$9,G189=Paramétrage!$I$10),0,M189*T189*VLOOKUP(L189,Paramétrage!$C$6:$E$29,2,0)))))</f>
        <v>0</v>
      </c>
      <c r="V189" s="202"/>
      <c r="W189" s="219">
        <f t="shared" si="57"/>
        <v>0</v>
      </c>
      <c r="X189" s="83">
        <f>IF(L189="",0,IF(ISERROR(V189+U189*VLOOKUP(L189,Paramétrage!$C$6:$E$29,3,0))=TRUE,W189,V189+U189*VLOOKUP(L189,Paramétrage!$C$6:$E$29,3,0)))</f>
        <v>0</v>
      </c>
      <c r="Y189" s="267"/>
      <c r="Z189" s="265"/>
      <c r="AA189" s="268"/>
      <c r="AB189" s="137"/>
      <c r="AC189" s="40"/>
      <c r="AD189" s="62">
        <f>IF(F189="",0,IF(J189="",0,IF(SUMIF(F184:F191,F189,N184:N191)=0,0,IF(OR(K189="",J189="obligatoire"),AE189/SUMIF(F184:F191,F189,N184:N191),AE189/(SUMIF(F184:F191,F189,N184:N191)/K189)))))</f>
        <v>0</v>
      </c>
      <c r="AE189" s="204">
        <f t="shared" si="58"/>
        <v>0</v>
      </c>
    </row>
    <row r="190" spans="1:31" x14ac:dyDescent="0.2">
      <c r="A190" s="284"/>
      <c r="B190" s="261"/>
      <c r="C190" s="271"/>
      <c r="D190" s="272"/>
      <c r="E190" s="262"/>
      <c r="F190" s="190"/>
      <c r="G190" s="206"/>
      <c r="H190" s="54"/>
      <c r="I190" s="50"/>
      <c r="J190" s="49"/>
      <c r="K190" s="38"/>
      <c r="L190" s="194"/>
      <c r="M190" s="44"/>
      <c r="N190" s="201"/>
      <c r="O190" s="196"/>
      <c r="P190" s="39"/>
      <c r="Q190" s="264"/>
      <c r="R190" s="265"/>
      <c r="S190" s="266"/>
      <c r="T190" s="82" t="str">
        <f>IF(OR(O190="",L190=Paramétrage!$C$10,L190=Paramétrage!$C$13,L190=Paramétrage!$C$17,L190=Paramétrage!$C$20,L190=Paramétrage!$C$24,L190=Paramétrage!$C$27,AND(L190&lt;&gt;Paramétrage!$C$9,P190="Mut+ext")),"",ROUNDUP(N190/O190,0))</f>
        <v/>
      </c>
      <c r="U190" s="218">
        <f>IF(OR(L190="",P190="Mut+ext"),0,IF(VLOOKUP(L190,Paramétrage!$C$6:$E$29,2,0)=0,0,IF(O190="","saisir capacité",IF(OR(G190=Paramétrage!$I$7,G190=Paramétrage!$I$8,G190=Paramétrage!$I$9,G190=Paramétrage!$I$10),0,M190*T190*VLOOKUP(L190,Paramétrage!$C$6:$E$29,2,0)))))</f>
        <v>0</v>
      </c>
      <c r="V190" s="202"/>
      <c r="W190" s="219">
        <f t="shared" si="57"/>
        <v>0</v>
      </c>
      <c r="X190" s="83">
        <f>IF(L190="",0,IF(ISERROR(V190+U190*VLOOKUP(L190,Paramétrage!$C$6:$E$29,3,0))=TRUE,W190,V190+U190*VLOOKUP(L190,Paramétrage!$C$6:$E$29,3,0)))</f>
        <v>0</v>
      </c>
      <c r="Y190" s="267"/>
      <c r="Z190" s="265"/>
      <c r="AA190" s="268"/>
      <c r="AB190" s="137"/>
      <c r="AC190" s="40"/>
      <c r="AD190" s="62">
        <f>IF(F190="",0,IF(J190="",0,IF(SUMIF(F184:F191,F190,N184:N191)=0,0,IF(OR(K190="",J190="obligatoire"),AE190/SUMIF(F184:F191,F190,N184:N191),AE190/(SUMIF(F184:F191,F190,N184:N191)/K190)))))</f>
        <v>0</v>
      </c>
      <c r="AE190" s="204">
        <f t="shared" si="58"/>
        <v>0</v>
      </c>
    </row>
    <row r="191" spans="1:31" x14ac:dyDescent="0.2">
      <c r="A191" s="284"/>
      <c r="B191" s="261"/>
      <c r="C191" s="273"/>
      <c r="D191" s="274"/>
      <c r="E191" s="263"/>
      <c r="F191" s="190"/>
      <c r="G191" s="206"/>
      <c r="H191" s="54"/>
      <c r="I191" s="50"/>
      <c r="J191" s="49"/>
      <c r="K191" s="38"/>
      <c r="L191" s="194"/>
      <c r="M191" s="45"/>
      <c r="N191" s="201"/>
      <c r="O191" s="196"/>
      <c r="P191" s="39"/>
      <c r="Q191" s="264"/>
      <c r="R191" s="265"/>
      <c r="S191" s="266"/>
      <c r="T191" s="82" t="str">
        <f>IF(OR(O191="",L191=Paramétrage!$C$10,L191=Paramétrage!$C$13,L191=Paramétrage!$C$17,L191=Paramétrage!$C$20,L191=Paramétrage!$C$24,L191=Paramétrage!$C$27,AND(L191&lt;&gt;Paramétrage!$C$9,P191="Mut+ext")),"",ROUNDUP(N191/O191,0))</f>
        <v/>
      </c>
      <c r="U191" s="218">
        <f>IF(OR(L191="",P191="Mut+ext"),0,IF(VLOOKUP(L191,Paramétrage!$C$6:$E$29,2,0)=0,0,IF(O191="","saisir capacité",IF(OR(G191=Paramétrage!$I$7,G191=Paramétrage!$I$8,G191=Paramétrage!$I$9,G191=Paramétrage!$I$10),0,M191*T191*VLOOKUP(L191,Paramétrage!$C$6:$E$29,2,0)))))</f>
        <v>0</v>
      </c>
      <c r="V191" s="202"/>
      <c r="W191" s="219">
        <f t="shared" si="57"/>
        <v>0</v>
      </c>
      <c r="X191" s="83">
        <f>IF(L191="",0,IF(ISERROR(V191+U191*VLOOKUP(L191,Paramétrage!$C$6:$E$29,3,0))=TRUE,W191,V191+U191*VLOOKUP(L191,Paramétrage!$C$6:$E$29,3,0)))</f>
        <v>0</v>
      </c>
      <c r="Y191" s="267"/>
      <c r="Z191" s="265"/>
      <c r="AA191" s="268"/>
      <c r="AB191" s="137"/>
      <c r="AC191" s="40"/>
      <c r="AD191" s="62">
        <f>IF(F191="",0,IF(J191="",0,IF(SUMIF(F184:F191,F191,N184:N191)=0,0,IF(OR(K191="",J191="obligatoire"),AE191/SUMIF(F184:F191,F191,N184:N191),AE191/(SUMIF(F184:F191,F191,N184:N191)/K191)))))</f>
        <v>0</v>
      </c>
      <c r="AE191" s="204">
        <f t="shared" si="58"/>
        <v>0</v>
      </c>
    </row>
    <row r="192" spans="1:31" ht="16.5" thickBot="1" x14ac:dyDescent="0.25">
      <c r="A192" s="284"/>
      <c r="B192" s="261"/>
      <c r="C192" s="220"/>
      <c r="D192" s="221"/>
      <c r="E192" s="222"/>
      <c r="F192" s="221"/>
      <c r="G192" s="223"/>
      <c r="H192" s="140"/>
      <c r="I192" s="134"/>
      <c r="J192" s="71"/>
      <c r="K192" s="73"/>
      <c r="L192" s="224"/>
      <c r="M192" s="74">
        <f>AD192</f>
        <v>0</v>
      </c>
      <c r="N192" s="225"/>
      <c r="O192" s="225"/>
      <c r="P192" s="77"/>
      <c r="Q192" s="75"/>
      <c r="R192" s="75"/>
      <c r="S192" s="76"/>
      <c r="T192" s="126"/>
      <c r="U192" s="226">
        <f>SUM(U184:U191)</f>
        <v>0</v>
      </c>
      <c r="V192" s="224">
        <f>SUM(V184:V191)</f>
        <v>0</v>
      </c>
      <c r="W192" s="227">
        <f t="shared" ref="W192" si="59">U192+V192</f>
        <v>0</v>
      </c>
      <c r="X192" s="78">
        <f>SUM(X184:X191)</f>
        <v>0</v>
      </c>
      <c r="Y192" s="127"/>
      <c r="Z192" s="128"/>
      <c r="AA192" s="129"/>
      <c r="AB192" s="130"/>
      <c r="AC192" s="131"/>
      <c r="AD192" s="132">
        <f>SUM(AD184:AD191)</f>
        <v>0</v>
      </c>
      <c r="AE192" s="133">
        <f>SUM(AE184:AE191)</f>
        <v>0</v>
      </c>
    </row>
    <row r="193" spans="1:31" ht="16.5" thickBot="1" x14ac:dyDescent="0.25">
      <c r="A193" s="284"/>
      <c r="B193" s="94"/>
      <c r="C193" s="94"/>
      <c r="D193" s="95"/>
      <c r="E193" s="96">
        <f>E103+E112+E121+E130+E139+E157+E166</f>
        <v>30</v>
      </c>
      <c r="F193" s="97"/>
      <c r="G193" s="100"/>
      <c r="H193" s="100"/>
      <c r="I193" s="98"/>
      <c r="J193" s="94"/>
      <c r="K193" s="94"/>
      <c r="L193" s="95"/>
      <c r="M193" s="120">
        <f>IF(M156=0,M174+M165+M147+M138+M129+M120+M111,M174+M165+(M156+M147+M138)/2+M129+M120+M111)</f>
        <v>279</v>
      </c>
      <c r="N193" s="98"/>
      <c r="O193" s="99"/>
      <c r="P193" s="98"/>
      <c r="Q193" s="98"/>
      <c r="R193" s="98"/>
      <c r="S193" s="103"/>
      <c r="T193" s="121"/>
      <c r="U193" s="121">
        <f>U111+U120+U129+U138+U147+U156+U165+U174</f>
        <v>44</v>
      </c>
      <c r="V193" s="96">
        <f t="shared" ref="V193:X193" si="60">V111+V120+V129+V138+V147+V156+V165+V174</f>
        <v>80</v>
      </c>
      <c r="W193" s="96">
        <f t="shared" si="60"/>
        <v>124</v>
      </c>
      <c r="X193" s="101">
        <f t="shared" si="60"/>
        <v>124</v>
      </c>
      <c r="Y193" s="122"/>
      <c r="Z193" s="100"/>
      <c r="AA193" s="102"/>
      <c r="AB193" s="100"/>
      <c r="AC193" s="123"/>
      <c r="AD193" s="124">
        <f>SUM(AD103:AD174)/2</f>
        <v>279</v>
      </c>
      <c r="AE193" s="125">
        <f>SUM(AE118:AE165)</f>
        <v>20280</v>
      </c>
    </row>
    <row r="194" spans="1:31" ht="16.5" thickBot="1" x14ac:dyDescent="0.25">
      <c r="A194" s="16" t="s">
        <v>11</v>
      </c>
      <c r="B194" s="17"/>
      <c r="C194" s="17"/>
      <c r="D194" s="17"/>
      <c r="E194" s="17"/>
      <c r="F194" s="17"/>
      <c r="G194" s="43"/>
      <c r="H194" s="43"/>
      <c r="I194" s="20"/>
      <c r="J194" s="17"/>
      <c r="K194" s="17"/>
      <c r="L194" s="18"/>
      <c r="M194" s="46">
        <f>M193+M102</f>
        <v>604</v>
      </c>
      <c r="N194" s="20"/>
      <c r="O194" s="21"/>
      <c r="P194" s="20"/>
      <c r="Q194" s="20"/>
      <c r="R194" s="20"/>
      <c r="S194" s="22"/>
      <c r="T194" s="18"/>
      <c r="U194" s="48">
        <f>U193+U102</f>
        <v>277</v>
      </c>
      <c r="V194" s="23">
        <f>V193+V102</f>
        <v>80</v>
      </c>
      <c r="W194" s="24">
        <f>W193+W102</f>
        <v>357</v>
      </c>
      <c r="X194" s="25">
        <f>X193+X102</f>
        <v>297</v>
      </c>
      <c r="AB194" s="27"/>
      <c r="AD194" s="19">
        <f>AD193+AD102</f>
        <v>604</v>
      </c>
      <c r="AE194" s="26">
        <f>SUM(AE103:AE174)</f>
        <v>31820</v>
      </c>
    </row>
    <row r="195" spans="1:31" ht="18" customHeight="1" x14ac:dyDescent="0.2">
      <c r="G195" s="141"/>
      <c r="N195" s="27"/>
    </row>
  </sheetData>
  <sheetProtection algorithmName="SHA-512" hashValue="PheRD6GNAdjLVmcueJiks8G+RGSjPUSR+8cs4Ga0/tpHRd6PGEy15lb2MDjKfxcQhwm3c6zKeuOxg8YmFawArA==" saltValue="6qN7Ghp5rUvrRgvJrY6o+g==" spinCount="100000" sheet="1" formatCells="0" formatRows="0" autoFilter="0"/>
  <mergeCells count="423">
    <mergeCell ref="T6:U6"/>
    <mergeCell ref="T7:U7"/>
    <mergeCell ref="H3:J3"/>
    <mergeCell ref="H5:J5"/>
    <mergeCell ref="C21:D28"/>
    <mergeCell ref="C30:D37"/>
    <mergeCell ref="C39:D46"/>
    <mergeCell ref="C48:D55"/>
    <mergeCell ref="M10:M11"/>
    <mergeCell ref="H4:J4"/>
    <mergeCell ref="E21:E28"/>
    <mergeCell ref="E12:E19"/>
    <mergeCell ref="Q28:S28"/>
    <mergeCell ref="Q30:S30"/>
    <mergeCell ref="H6:J6"/>
    <mergeCell ref="Q32:S32"/>
    <mergeCell ref="Q37:S37"/>
    <mergeCell ref="Q50:S50"/>
    <mergeCell ref="Q24:S24"/>
    <mergeCell ref="C66:D73"/>
    <mergeCell ref="C12:D19"/>
    <mergeCell ref="C11:D11"/>
    <mergeCell ref="B3:C4"/>
    <mergeCell ref="B5:C6"/>
    <mergeCell ref="B21:B29"/>
    <mergeCell ref="B12:B20"/>
    <mergeCell ref="B75:B83"/>
    <mergeCell ref="H7:J7"/>
    <mergeCell ref="B39:B47"/>
    <mergeCell ref="E39:E46"/>
    <mergeCell ref="B30:B38"/>
    <mergeCell ref="E30:E37"/>
    <mergeCell ref="B48:B56"/>
    <mergeCell ref="E48:E55"/>
    <mergeCell ref="AD10:AD11"/>
    <mergeCell ref="AE10:AE11"/>
    <mergeCell ref="O10:O11"/>
    <mergeCell ref="P10:P11"/>
    <mergeCell ref="AC10:AC11"/>
    <mergeCell ref="B10:D10"/>
    <mergeCell ref="E10:E11"/>
    <mergeCell ref="F10:F11"/>
    <mergeCell ref="G10:G11"/>
    <mergeCell ref="H10:H11"/>
    <mergeCell ref="J10:J11"/>
    <mergeCell ref="K10:K11"/>
    <mergeCell ref="L10:L11"/>
    <mergeCell ref="N10:N11"/>
    <mergeCell ref="I10:I11"/>
    <mergeCell ref="Q10:S11"/>
    <mergeCell ref="T10:T11"/>
    <mergeCell ref="AB10:AB11"/>
    <mergeCell ref="Y10:AA11"/>
    <mergeCell ref="Y32:AA32"/>
    <mergeCell ref="Q33:S33"/>
    <mergeCell ref="Y33:AA33"/>
    <mergeCell ref="Q34:S34"/>
    <mergeCell ref="Y34:AA34"/>
    <mergeCell ref="Q35:S35"/>
    <mergeCell ref="Y35:AA35"/>
    <mergeCell ref="Q36:S36"/>
    <mergeCell ref="Y36:AA36"/>
    <mergeCell ref="Y37:AA37"/>
    <mergeCell ref="Q39:S39"/>
    <mergeCell ref="Y39:AA39"/>
    <mergeCell ref="Q40:S40"/>
    <mergeCell ref="Y40:AA40"/>
    <mergeCell ref="Q41:S41"/>
    <mergeCell ref="Y41:AA41"/>
    <mergeCell ref="Q93:S93"/>
    <mergeCell ref="Y93:AA93"/>
    <mergeCell ref="Q91:S91"/>
    <mergeCell ref="Y91:AA91"/>
    <mergeCell ref="Q51:S51"/>
    <mergeCell ref="Y51:AA51"/>
    <mergeCell ref="Q52:S52"/>
    <mergeCell ref="Y52:AA52"/>
    <mergeCell ref="Q53:S53"/>
    <mergeCell ref="Y53:AA53"/>
    <mergeCell ref="Q54:S54"/>
    <mergeCell ref="Y54:AA54"/>
    <mergeCell ref="Q55:S55"/>
    <mergeCell ref="Q48:S48"/>
    <mergeCell ref="Y48:AA48"/>
    <mergeCell ref="Q49:S49"/>
    <mergeCell ref="Y49:AA49"/>
    <mergeCell ref="Y88:AA88"/>
    <mergeCell ref="Q89:S89"/>
    <mergeCell ref="Y89:AA89"/>
    <mergeCell ref="Y50:AA50"/>
    <mergeCell ref="Y55:AA55"/>
    <mergeCell ref="B57:B65"/>
    <mergeCell ref="C57:D64"/>
    <mergeCell ref="E57:E64"/>
    <mergeCell ref="Q130:S130"/>
    <mergeCell ref="Y130:AA130"/>
    <mergeCell ref="Q71:S71"/>
    <mergeCell ref="Y71:AA71"/>
    <mergeCell ref="Q72:S72"/>
    <mergeCell ref="Y72:AA72"/>
    <mergeCell ref="Q73:S73"/>
    <mergeCell ref="Y73:AA73"/>
    <mergeCell ref="Q95:S95"/>
    <mergeCell ref="Y95:AA95"/>
    <mergeCell ref="Q96:S96"/>
    <mergeCell ref="Y96:AA96"/>
    <mergeCell ref="Q122:S122"/>
    <mergeCell ref="Y122:AA122"/>
    <mergeCell ref="Q123:S123"/>
    <mergeCell ref="Y123:AA123"/>
    <mergeCell ref="Q57:S57"/>
    <mergeCell ref="Y57:AA57"/>
    <mergeCell ref="Q58:S58"/>
    <mergeCell ref="Y58:AA58"/>
    <mergeCell ref="Q59:S59"/>
    <mergeCell ref="Y59:AA59"/>
    <mergeCell ref="Q60:S60"/>
    <mergeCell ref="Y60:AA60"/>
    <mergeCell ref="Q66:S66"/>
    <mergeCell ref="Y66:AA66"/>
    <mergeCell ref="Y63:AA63"/>
    <mergeCell ref="Q64:S64"/>
    <mergeCell ref="Y64:AA64"/>
    <mergeCell ref="Q61:S61"/>
    <mergeCell ref="Y61:AA61"/>
    <mergeCell ref="Q62:S62"/>
    <mergeCell ref="Y62:AA62"/>
    <mergeCell ref="Q90:S90"/>
    <mergeCell ref="Y90:AA90"/>
    <mergeCell ref="Y97:AA97"/>
    <mergeCell ref="Q63:S63"/>
    <mergeCell ref="B66:B74"/>
    <mergeCell ref="E66:E73"/>
    <mergeCell ref="Q67:S67"/>
    <mergeCell ref="Y67:AA67"/>
    <mergeCell ref="Q94:S94"/>
    <mergeCell ref="Y94:AA94"/>
    <mergeCell ref="Y77:AA77"/>
    <mergeCell ref="Q78:S78"/>
    <mergeCell ref="Y78:AA78"/>
    <mergeCell ref="Q79:S79"/>
    <mergeCell ref="Y79:AA79"/>
    <mergeCell ref="Q80:S80"/>
    <mergeCell ref="Y80:AA80"/>
    <mergeCell ref="Q81:S81"/>
    <mergeCell ref="Y81:AA81"/>
    <mergeCell ref="Q82:S82"/>
    <mergeCell ref="Y82:AA82"/>
    <mergeCell ref="Q68:S68"/>
    <mergeCell ref="Y68:AA68"/>
    <mergeCell ref="Q69:S69"/>
    <mergeCell ref="B121:B129"/>
    <mergeCell ref="E121:E128"/>
    <mergeCell ref="B130:B138"/>
    <mergeCell ref="E130:E137"/>
    <mergeCell ref="C130:D137"/>
    <mergeCell ref="C121:D128"/>
    <mergeCell ref="C112:D119"/>
    <mergeCell ref="C103:D110"/>
    <mergeCell ref="E75:E82"/>
    <mergeCell ref="B103:B111"/>
    <mergeCell ref="E103:E110"/>
    <mergeCell ref="B84:B92"/>
    <mergeCell ref="E84:E91"/>
    <mergeCell ref="C93:D100"/>
    <mergeCell ref="C84:D91"/>
    <mergeCell ref="C75:D82"/>
    <mergeCell ref="Y69:AA69"/>
    <mergeCell ref="Q70:S70"/>
    <mergeCell ref="Y70:AA70"/>
    <mergeCell ref="Q84:S84"/>
    <mergeCell ref="B112:B120"/>
    <mergeCell ref="E112:E119"/>
    <mergeCell ref="B93:B101"/>
    <mergeCell ref="E93:E100"/>
    <mergeCell ref="Q75:S75"/>
    <mergeCell ref="Y75:AA75"/>
    <mergeCell ref="Q76:S76"/>
    <mergeCell ref="Y76:AA76"/>
    <mergeCell ref="Q77:S77"/>
    <mergeCell ref="Y84:AA84"/>
    <mergeCell ref="Q85:S85"/>
    <mergeCell ref="Y85:AA85"/>
    <mergeCell ref="Q86:S86"/>
    <mergeCell ref="Y86:AA86"/>
    <mergeCell ref="Q87:S87"/>
    <mergeCell ref="Y87:AA87"/>
    <mergeCell ref="Q88:S88"/>
    <mergeCell ref="Q97:S97"/>
    <mergeCell ref="Q98:S98"/>
    <mergeCell ref="Y98:AA98"/>
    <mergeCell ref="Y42:AA42"/>
    <mergeCell ref="Q43:S43"/>
    <mergeCell ref="Y43:AA43"/>
    <mergeCell ref="Q44:S44"/>
    <mergeCell ref="Y44:AA44"/>
    <mergeCell ref="Q45:S45"/>
    <mergeCell ref="Y45:AA45"/>
    <mergeCell ref="Q46:S46"/>
    <mergeCell ref="Y46:AA46"/>
    <mergeCell ref="Y24:AA24"/>
    <mergeCell ref="Q25:S25"/>
    <mergeCell ref="Y25:AA25"/>
    <mergeCell ref="Q26:S26"/>
    <mergeCell ref="Y26:AA26"/>
    <mergeCell ref="Q27:S27"/>
    <mergeCell ref="Y27:AA27"/>
    <mergeCell ref="Q31:S31"/>
    <mergeCell ref="Y31:AA31"/>
    <mergeCell ref="Y30:AA30"/>
    <mergeCell ref="Y28:AA28"/>
    <mergeCell ref="Y23:AA23"/>
    <mergeCell ref="A12:A102"/>
    <mergeCell ref="Q12:S12"/>
    <mergeCell ref="Y12:AA12"/>
    <mergeCell ref="Q13:S13"/>
    <mergeCell ref="Y13:AA13"/>
    <mergeCell ref="Q14:S14"/>
    <mergeCell ref="Y14:AA14"/>
    <mergeCell ref="Q15:S15"/>
    <mergeCell ref="Y15:AA15"/>
    <mergeCell ref="Q16:S16"/>
    <mergeCell ref="Y16:AA16"/>
    <mergeCell ref="Q17:S17"/>
    <mergeCell ref="Y17:AA17"/>
    <mergeCell ref="Q18:S18"/>
    <mergeCell ref="Y18:AA18"/>
    <mergeCell ref="Q19:S19"/>
    <mergeCell ref="Y19:AA19"/>
    <mergeCell ref="Q21:S21"/>
    <mergeCell ref="Y21:AA21"/>
    <mergeCell ref="Q22:S22"/>
    <mergeCell ref="Y22:AA22"/>
    <mergeCell ref="Q23:S23"/>
    <mergeCell ref="Q42:S42"/>
    <mergeCell ref="Q99:S99"/>
    <mergeCell ref="Y99:AA99"/>
    <mergeCell ref="Q100:S100"/>
    <mergeCell ref="Y100:AA100"/>
    <mergeCell ref="A103:A193"/>
    <mergeCell ref="Q103:S103"/>
    <mergeCell ref="Y103:AA103"/>
    <mergeCell ref="Q104:S104"/>
    <mergeCell ref="Y104:AA104"/>
    <mergeCell ref="Q105:S105"/>
    <mergeCell ref="Y105:AA105"/>
    <mergeCell ref="Q106:S106"/>
    <mergeCell ref="Y106:AA106"/>
    <mergeCell ref="Q107:S107"/>
    <mergeCell ref="Y107:AA107"/>
    <mergeCell ref="Q108:S108"/>
    <mergeCell ref="Y108:AA108"/>
    <mergeCell ref="Q109:S109"/>
    <mergeCell ref="Y109:AA109"/>
    <mergeCell ref="Q110:S110"/>
    <mergeCell ref="Y110:AA110"/>
    <mergeCell ref="Q112:S112"/>
    <mergeCell ref="Y112:AA112"/>
    <mergeCell ref="Q113:S113"/>
    <mergeCell ref="Y113:AA113"/>
    <mergeCell ref="Q114:S114"/>
    <mergeCell ref="Y114:AA114"/>
    <mergeCell ref="Q115:S115"/>
    <mergeCell ref="Y115:AA115"/>
    <mergeCell ref="Q116:S116"/>
    <mergeCell ref="Y116:AA116"/>
    <mergeCell ref="Q117:S117"/>
    <mergeCell ref="Y117:AA117"/>
    <mergeCell ref="Q118:S118"/>
    <mergeCell ref="Y118:AA118"/>
    <mergeCell ref="Q119:S119"/>
    <mergeCell ref="Y119:AA119"/>
    <mergeCell ref="Q121:S121"/>
    <mergeCell ref="Y121:AA121"/>
    <mergeCell ref="Y133:AA133"/>
    <mergeCell ref="Y127:AA127"/>
    <mergeCell ref="Q128:S128"/>
    <mergeCell ref="Y128:AA128"/>
    <mergeCell ref="Y131:AA131"/>
    <mergeCell ref="Q132:S132"/>
    <mergeCell ref="Y132:AA132"/>
    <mergeCell ref="Q133:S133"/>
    <mergeCell ref="Q127:S127"/>
    <mergeCell ref="Q125:S125"/>
    <mergeCell ref="Y125:AA125"/>
    <mergeCell ref="Q126:S126"/>
    <mergeCell ref="Y126:AA126"/>
    <mergeCell ref="Q131:S131"/>
    <mergeCell ref="Q124:S124"/>
    <mergeCell ref="Y124:AA124"/>
    <mergeCell ref="Q134:S134"/>
    <mergeCell ref="Y134:AA134"/>
    <mergeCell ref="Q135:S135"/>
    <mergeCell ref="Y135:AA135"/>
    <mergeCell ref="Q136:S136"/>
    <mergeCell ref="Y136:AA136"/>
    <mergeCell ref="Q137:S137"/>
    <mergeCell ref="Y137:AA137"/>
    <mergeCell ref="B139:B147"/>
    <mergeCell ref="E139:E146"/>
    <mergeCell ref="Q139:S139"/>
    <mergeCell ref="Y139:AA139"/>
    <mergeCell ref="Q140:S140"/>
    <mergeCell ref="Y140:AA140"/>
    <mergeCell ref="Q141:S141"/>
    <mergeCell ref="Y141:AA141"/>
    <mergeCell ref="Q142:S142"/>
    <mergeCell ref="Y142:AA142"/>
    <mergeCell ref="Q143:S143"/>
    <mergeCell ref="Y143:AA143"/>
    <mergeCell ref="Q144:S144"/>
    <mergeCell ref="Y144:AA144"/>
    <mergeCell ref="Q145:S145"/>
    <mergeCell ref="Y145:AA145"/>
    <mergeCell ref="Q146:S146"/>
    <mergeCell ref="Y146:AA146"/>
    <mergeCell ref="C139:D146"/>
    <mergeCell ref="B148:B156"/>
    <mergeCell ref="E148:E155"/>
    <mergeCell ref="Q148:S148"/>
    <mergeCell ref="Y148:AA148"/>
    <mergeCell ref="Q149:S149"/>
    <mergeCell ref="Y149:AA149"/>
    <mergeCell ref="Q150:S150"/>
    <mergeCell ref="Y150:AA150"/>
    <mergeCell ref="Q151:S151"/>
    <mergeCell ref="Y151:AA151"/>
    <mergeCell ref="Q152:S152"/>
    <mergeCell ref="Y152:AA152"/>
    <mergeCell ref="Q153:S153"/>
    <mergeCell ref="Y153:AA153"/>
    <mergeCell ref="Q154:S154"/>
    <mergeCell ref="Y154:AA154"/>
    <mergeCell ref="Q155:S155"/>
    <mergeCell ref="Y155:AA155"/>
    <mergeCell ref="C148:D155"/>
    <mergeCell ref="B157:B165"/>
    <mergeCell ref="E157:E164"/>
    <mergeCell ref="Q157:S157"/>
    <mergeCell ref="Y157:AA157"/>
    <mergeCell ref="Q158:S158"/>
    <mergeCell ref="Y158:AA158"/>
    <mergeCell ref="Q159:S159"/>
    <mergeCell ref="Y159:AA159"/>
    <mergeCell ref="Q160:S160"/>
    <mergeCell ref="Y160:AA160"/>
    <mergeCell ref="Q161:S161"/>
    <mergeCell ref="Y161:AA161"/>
    <mergeCell ref="Q162:S162"/>
    <mergeCell ref="Y162:AA162"/>
    <mergeCell ref="Q163:S163"/>
    <mergeCell ref="Y163:AA163"/>
    <mergeCell ref="Q164:S164"/>
    <mergeCell ref="Y164:AA164"/>
    <mergeCell ref="C157:D164"/>
    <mergeCell ref="B166:B174"/>
    <mergeCell ref="E166:E173"/>
    <mergeCell ref="Q166:S166"/>
    <mergeCell ref="Y166:AA166"/>
    <mergeCell ref="Q167:S167"/>
    <mergeCell ref="Y167:AA167"/>
    <mergeCell ref="Q168:S168"/>
    <mergeCell ref="Y168:AA168"/>
    <mergeCell ref="Q169:S169"/>
    <mergeCell ref="Y169:AA169"/>
    <mergeCell ref="Q170:S170"/>
    <mergeCell ref="Y170:AA170"/>
    <mergeCell ref="Q171:S171"/>
    <mergeCell ref="Y171:AA171"/>
    <mergeCell ref="Q172:S172"/>
    <mergeCell ref="Y172:AA172"/>
    <mergeCell ref="Q173:S173"/>
    <mergeCell ref="Y173:AA173"/>
    <mergeCell ref="C166:D173"/>
    <mergeCell ref="B175:B183"/>
    <mergeCell ref="E175:E182"/>
    <mergeCell ref="Q175:S175"/>
    <mergeCell ref="Y175:AA175"/>
    <mergeCell ref="Q176:S176"/>
    <mergeCell ref="Y176:AA176"/>
    <mergeCell ref="Q177:S177"/>
    <mergeCell ref="Y177:AA177"/>
    <mergeCell ref="Q178:S178"/>
    <mergeCell ref="Y178:AA178"/>
    <mergeCell ref="Q179:S179"/>
    <mergeCell ref="Y179:AA179"/>
    <mergeCell ref="Q180:S180"/>
    <mergeCell ref="Y180:AA180"/>
    <mergeCell ref="Q181:S181"/>
    <mergeCell ref="Y181:AA181"/>
    <mergeCell ref="Q182:S182"/>
    <mergeCell ref="Y182:AA182"/>
    <mergeCell ref="C175:D182"/>
    <mergeCell ref="B184:B192"/>
    <mergeCell ref="E184:E191"/>
    <mergeCell ref="Q184:S184"/>
    <mergeCell ref="Y184:AA184"/>
    <mergeCell ref="Q185:S185"/>
    <mergeCell ref="Y185:AA185"/>
    <mergeCell ref="Q186:S186"/>
    <mergeCell ref="Y186:AA186"/>
    <mergeCell ref="Q187:S187"/>
    <mergeCell ref="Y187:AA187"/>
    <mergeCell ref="Q188:S188"/>
    <mergeCell ref="Y188:AA188"/>
    <mergeCell ref="Q189:S189"/>
    <mergeCell ref="Y189:AA189"/>
    <mergeCell ref="Q190:S190"/>
    <mergeCell ref="Y190:AA190"/>
    <mergeCell ref="Q191:S191"/>
    <mergeCell ref="Y191:AA191"/>
    <mergeCell ref="C184:D191"/>
    <mergeCell ref="AD3:AE3"/>
    <mergeCell ref="AD2:AE2"/>
    <mergeCell ref="AF2:AG2"/>
    <mergeCell ref="AF3:AG3"/>
    <mergeCell ref="AF4:AG4"/>
    <mergeCell ref="AD4:AE4"/>
    <mergeCell ref="AD5:AE5"/>
    <mergeCell ref="AF5:AG5"/>
    <mergeCell ref="T5:U5"/>
    <mergeCell ref="T4:U4"/>
    <mergeCell ref="T3:U3"/>
  </mergeCells>
  <conditionalFormatting sqref="AC20 AC111 AC120 AC102">
    <cfRule type="expression" dxfId="979" priority="977">
      <formula>$L20=#REF!</formula>
    </cfRule>
    <cfRule type="expression" dxfId="978" priority="978">
      <formula>$L20=#REF!</formula>
    </cfRule>
    <cfRule type="expression" dxfId="977" priority="979">
      <formula>$L20=#REF!</formula>
    </cfRule>
    <cfRule type="expression" dxfId="976" priority="980">
      <formula>$L20=#REF!</formula>
    </cfRule>
  </conditionalFormatting>
  <conditionalFormatting sqref="AC12:AC19">
    <cfRule type="expression" dxfId="975" priority="973">
      <formula>$L12=#REF!</formula>
    </cfRule>
    <cfRule type="expression" dxfId="974" priority="974">
      <formula>$L12=#REF!</formula>
    </cfRule>
    <cfRule type="expression" dxfId="973" priority="975">
      <formula>$L12=#REF!</formula>
    </cfRule>
    <cfRule type="expression" dxfId="972" priority="976">
      <formula>$L12=#REF!</formula>
    </cfRule>
  </conditionalFormatting>
  <conditionalFormatting sqref="AB193:AC193">
    <cfRule type="expression" dxfId="971" priority="969">
      <formula>$L193=#REF!</formula>
    </cfRule>
    <cfRule type="expression" dxfId="970" priority="970">
      <formula>$L193=#REF!</formula>
    </cfRule>
    <cfRule type="expression" dxfId="969" priority="971">
      <formula>$L193=#REF!</formula>
    </cfRule>
    <cfRule type="expression" dxfId="968" priority="972">
      <formula>$L193=#REF!</formula>
    </cfRule>
  </conditionalFormatting>
  <conditionalFormatting sqref="Y102">
    <cfRule type="expression" dxfId="967" priority="965">
      <formula>$L102=#REF!</formula>
    </cfRule>
    <cfRule type="expression" dxfId="966" priority="966">
      <formula>$L102=#REF!</formula>
    </cfRule>
    <cfRule type="expression" dxfId="965" priority="967">
      <formula>$L102=#REF!</formula>
    </cfRule>
    <cfRule type="expression" dxfId="964" priority="968">
      <formula>$L102=#REF!</formula>
    </cfRule>
  </conditionalFormatting>
  <conditionalFormatting sqref="Y12">
    <cfRule type="expression" dxfId="963" priority="961">
      <formula>$L12=#REF!</formula>
    </cfRule>
    <cfRule type="expression" dxfId="962" priority="962">
      <formula>$L12=#REF!</formula>
    </cfRule>
    <cfRule type="expression" dxfId="961" priority="963">
      <formula>$L12=#REF!</formula>
    </cfRule>
    <cfRule type="expression" dxfId="960" priority="964">
      <formula>$L12=#REF!</formula>
    </cfRule>
  </conditionalFormatting>
  <conditionalFormatting sqref="Y20">
    <cfRule type="expression" dxfId="959" priority="957">
      <formula>$L20=#REF!</formula>
    </cfRule>
    <cfRule type="expression" dxfId="958" priority="958">
      <formula>$L20=#REF!</formula>
    </cfRule>
    <cfRule type="expression" dxfId="957" priority="959">
      <formula>$L20=#REF!</formula>
    </cfRule>
    <cfRule type="expression" dxfId="956" priority="960">
      <formula>$L20=#REF!</formula>
    </cfRule>
  </conditionalFormatting>
  <conditionalFormatting sqref="T193">
    <cfRule type="expression" dxfId="955" priority="953">
      <formula>$L193=#REF!</formula>
    </cfRule>
    <cfRule type="expression" dxfId="954" priority="954">
      <formula>$L193=#REF!</formula>
    </cfRule>
    <cfRule type="expression" dxfId="953" priority="955">
      <formula>$L193=#REF!</formula>
    </cfRule>
    <cfRule type="expression" dxfId="952" priority="956">
      <formula>$L193=#REF!</formula>
    </cfRule>
  </conditionalFormatting>
  <conditionalFormatting sqref="AB12">
    <cfRule type="expression" dxfId="951" priority="949">
      <formula>$L12=#REF!</formula>
    </cfRule>
    <cfRule type="expression" dxfId="950" priority="950">
      <formula>$L12=#REF!</formula>
    </cfRule>
    <cfRule type="expression" dxfId="949" priority="951">
      <formula>$L12=#REF!</formula>
    </cfRule>
    <cfRule type="expression" dxfId="948" priority="952">
      <formula>$L12=#REF!</formula>
    </cfRule>
  </conditionalFormatting>
  <conditionalFormatting sqref="AB13">
    <cfRule type="expression" dxfId="947" priority="945">
      <formula>$L13=#REF!</formula>
    </cfRule>
    <cfRule type="expression" dxfId="946" priority="946">
      <formula>$L13=#REF!</formula>
    </cfRule>
    <cfRule type="expression" dxfId="945" priority="947">
      <formula>$L13=#REF!</formula>
    </cfRule>
    <cfRule type="expression" dxfId="944" priority="948">
      <formula>$L13=#REF!</formula>
    </cfRule>
  </conditionalFormatting>
  <conditionalFormatting sqref="AB14">
    <cfRule type="expression" dxfId="943" priority="941">
      <formula>$L14=#REF!</formula>
    </cfRule>
    <cfRule type="expression" dxfId="942" priority="942">
      <formula>$L14=#REF!</formula>
    </cfRule>
    <cfRule type="expression" dxfId="941" priority="943">
      <formula>$L14=#REF!</formula>
    </cfRule>
    <cfRule type="expression" dxfId="940" priority="944">
      <formula>$L14=#REF!</formula>
    </cfRule>
  </conditionalFormatting>
  <conditionalFormatting sqref="AB15">
    <cfRule type="expression" dxfId="939" priority="937">
      <formula>$L15=#REF!</formula>
    </cfRule>
    <cfRule type="expression" dxfId="938" priority="938">
      <formula>$L15=#REF!</formula>
    </cfRule>
    <cfRule type="expression" dxfId="937" priority="939">
      <formula>$L15=#REF!</formula>
    </cfRule>
    <cfRule type="expression" dxfId="936" priority="940">
      <formula>$L15=#REF!</formula>
    </cfRule>
  </conditionalFormatting>
  <conditionalFormatting sqref="AB16">
    <cfRule type="expression" dxfId="935" priority="933">
      <formula>$L16=#REF!</formula>
    </cfRule>
    <cfRule type="expression" dxfId="934" priority="934">
      <formula>$L16=#REF!</formula>
    </cfRule>
    <cfRule type="expression" dxfId="933" priority="935">
      <formula>$L16=#REF!</formula>
    </cfRule>
    <cfRule type="expression" dxfId="932" priority="936">
      <formula>$L16=#REF!</formula>
    </cfRule>
  </conditionalFormatting>
  <conditionalFormatting sqref="AB18:AB19">
    <cfRule type="expression" dxfId="931" priority="929">
      <formula>$L18=#REF!</formula>
    </cfRule>
    <cfRule type="expression" dxfId="930" priority="930">
      <formula>$L18=#REF!</formula>
    </cfRule>
    <cfRule type="expression" dxfId="929" priority="931">
      <formula>$L18=#REF!</formula>
    </cfRule>
    <cfRule type="expression" dxfId="928" priority="932">
      <formula>$L18=#REF!</formula>
    </cfRule>
  </conditionalFormatting>
  <conditionalFormatting sqref="AB17">
    <cfRule type="expression" dxfId="927" priority="925">
      <formula>$L17=#REF!</formula>
    </cfRule>
    <cfRule type="expression" dxfId="926" priority="926">
      <formula>$L17=#REF!</formula>
    </cfRule>
    <cfRule type="expression" dxfId="925" priority="927">
      <formula>$L17=#REF!</formula>
    </cfRule>
    <cfRule type="expression" dxfId="924" priority="928">
      <formula>$L17=#REF!</formula>
    </cfRule>
  </conditionalFormatting>
  <conditionalFormatting sqref="AB120">
    <cfRule type="expression" dxfId="923" priority="921">
      <formula>$L120=#REF!</formula>
    </cfRule>
    <cfRule type="expression" dxfId="922" priority="922">
      <formula>$L120=#REF!</formula>
    </cfRule>
    <cfRule type="expression" dxfId="921" priority="923">
      <formula>$L120=#REF!</formula>
    </cfRule>
    <cfRule type="expression" dxfId="920" priority="924">
      <formula>$L120=#REF!</formula>
    </cfRule>
  </conditionalFormatting>
  <conditionalFormatting sqref="AB111">
    <cfRule type="expression" dxfId="919" priority="917">
      <formula>$L111=#REF!</formula>
    </cfRule>
    <cfRule type="expression" dxfId="918" priority="918">
      <formula>$L111=#REF!</formula>
    </cfRule>
    <cfRule type="expression" dxfId="917" priority="919">
      <formula>$L111=#REF!</formula>
    </cfRule>
    <cfRule type="expression" dxfId="916" priority="920">
      <formula>$L111=#REF!</formula>
    </cfRule>
  </conditionalFormatting>
  <conditionalFormatting sqref="AB20">
    <cfRule type="expression" dxfId="915" priority="913">
      <formula>$L20=#REF!</formula>
    </cfRule>
    <cfRule type="expression" dxfId="914" priority="914">
      <formula>$L20=#REF!</formula>
    </cfRule>
    <cfRule type="expression" dxfId="913" priority="915">
      <formula>$L20=#REF!</formula>
    </cfRule>
    <cfRule type="expression" dxfId="912" priority="916">
      <formula>$L20=#REF!</formula>
    </cfRule>
  </conditionalFormatting>
  <conditionalFormatting sqref="AA102">
    <cfRule type="expression" dxfId="911" priority="909">
      <formula>$L102=#REF!</formula>
    </cfRule>
    <cfRule type="expression" dxfId="910" priority="910">
      <formula>$L102=#REF!</formula>
    </cfRule>
    <cfRule type="expression" dxfId="909" priority="911">
      <formula>$L102=#REF!</formula>
    </cfRule>
    <cfRule type="expression" dxfId="908" priority="912">
      <formula>$L102=#REF!</formula>
    </cfRule>
  </conditionalFormatting>
  <conditionalFormatting sqref="AB102">
    <cfRule type="expression" dxfId="907" priority="905">
      <formula>$L102=#REF!</formula>
    </cfRule>
    <cfRule type="expression" dxfId="906" priority="906">
      <formula>$L102=#REF!</formula>
    </cfRule>
    <cfRule type="expression" dxfId="905" priority="907">
      <formula>$L102=#REF!</formula>
    </cfRule>
    <cfRule type="expression" dxfId="904" priority="908">
      <formula>$L102=#REF!</formula>
    </cfRule>
  </conditionalFormatting>
  <conditionalFormatting sqref="P12:P15 P102 P111 P120 P193:P194 P19:P20">
    <cfRule type="cellIs" dxfId="903" priority="904" operator="equal">
      <formula>"Mut+ext"</formula>
    </cfRule>
  </conditionalFormatting>
  <conditionalFormatting sqref="Y13:Y19">
    <cfRule type="expression" dxfId="902" priority="900">
      <formula>$L13=#REF!</formula>
    </cfRule>
    <cfRule type="expression" dxfId="901" priority="901">
      <formula>$L13=#REF!</formula>
    </cfRule>
    <cfRule type="expression" dxfId="900" priority="902">
      <formula>$L13=#REF!</formula>
    </cfRule>
    <cfRule type="expression" dxfId="899" priority="903">
      <formula>$L13=#REF!</formula>
    </cfRule>
  </conditionalFormatting>
  <conditionalFormatting sqref="Y111">
    <cfRule type="expression" dxfId="898" priority="896">
      <formula>$L111=#REF!</formula>
    </cfRule>
    <cfRule type="expression" dxfId="897" priority="897">
      <formula>$L111=#REF!</formula>
    </cfRule>
    <cfRule type="expression" dxfId="896" priority="898">
      <formula>$L111=#REF!</formula>
    </cfRule>
    <cfRule type="expression" dxfId="895" priority="899">
      <formula>$L111=#REF!</formula>
    </cfRule>
  </conditionalFormatting>
  <conditionalFormatting sqref="Y120">
    <cfRule type="expression" dxfId="894" priority="892">
      <formula>$L120=#REF!</formula>
    </cfRule>
    <cfRule type="expression" dxfId="893" priority="893">
      <formula>$L120=#REF!</formula>
    </cfRule>
    <cfRule type="expression" dxfId="892" priority="894">
      <formula>$L120=#REF!</formula>
    </cfRule>
    <cfRule type="expression" dxfId="891" priority="895">
      <formula>$L120=#REF!</formula>
    </cfRule>
  </conditionalFormatting>
  <conditionalFormatting sqref="Z102">
    <cfRule type="expression" dxfId="890" priority="888">
      <formula>$L102=#REF!</formula>
    </cfRule>
    <cfRule type="expression" dxfId="889" priority="889">
      <formula>$L102=#REF!</formula>
    </cfRule>
    <cfRule type="expression" dxfId="888" priority="890">
      <formula>$L102=#REF!</formula>
    </cfRule>
    <cfRule type="expression" dxfId="887" priority="891">
      <formula>$L102=#REF!</formula>
    </cfRule>
  </conditionalFormatting>
  <conditionalFormatting sqref="Y193">
    <cfRule type="expression" dxfId="886" priority="884">
      <formula>$L193=#REF!</formula>
    </cfRule>
    <cfRule type="expression" dxfId="885" priority="885">
      <formula>$L193=#REF!</formula>
    </cfRule>
    <cfRule type="expression" dxfId="884" priority="886">
      <formula>$L193=#REF!</formula>
    </cfRule>
    <cfRule type="expression" dxfId="883" priority="887">
      <formula>$L193=#REF!</formula>
    </cfRule>
  </conditionalFormatting>
  <conditionalFormatting sqref="AA193">
    <cfRule type="expression" dxfId="882" priority="880">
      <formula>$L193=#REF!</formula>
    </cfRule>
    <cfRule type="expression" dxfId="881" priority="881">
      <formula>$L193=#REF!</formula>
    </cfRule>
    <cfRule type="expression" dxfId="880" priority="882">
      <formula>$L193=#REF!</formula>
    </cfRule>
    <cfRule type="expression" dxfId="879" priority="883">
      <formula>$L193=#REF!</formula>
    </cfRule>
  </conditionalFormatting>
  <conditionalFormatting sqref="Z193">
    <cfRule type="expression" dxfId="878" priority="876">
      <formula>$L193=#REF!</formula>
    </cfRule>
    <cfRule type="expression" dxfId="877" priority="877">
      <formula>$L193=#REF!</formula>
    </cfRule>
    <cfRule type="expression" dxfId="876" priority="878">
      <formula>$L193=#REF!</formula>
    </cfRule>
    <cfRule type="expression" dxfId="875" priority="879">
      <formula>$L193=#REF!</formula>
    </cfRule>
  </conditionalFormatting>
  <conditionalFormatting sqref="AC103:AC110">
    <cfRule type="expression" dxfId="874" priority="872">
      <formula>$L103=#REF!</formula>
    </cfRule>
    <cfRule type="expression" dxfId="873" priority="873">
      <formula>$L103=#REF!</formula>
    </cfRule>
    <cfRule type="expression" dxfId="872" priority="874">
      <formula>$L103=#REF!</formula>
    </cfRule>
    <cfRule type="expression" dxfId="871" priority="875">
      <formula>$L103=#REF!</formula>
    </cfRule>
  </conditionalFormatting>
  <conditionalFormatting sqref="AB103:AB110">
    <cfRule type="expression" dxfId="870" priority="868">
      <formula>$L103=#REF!</formula>
    </cfRule>
    <cfRule type="expression" dxfId="869" priority="869">
      <formula>$L103=#REF!</formula>
    </cfRule>
    <cfRule type="expression" dxfId="868" priority="870">
      <formula>$L103=#REF!</formula>
    </cfRule>
    <cfRule type="expression" dxfId="867" priority="871">
      <formula>$L103=#REF!</formula>
    </cfRule>
  </conditionalFormatting>
  <conditionalFormatting sqref="P103:P110">
    <cfRule type="cellIs" dxfId="866" priority="867" operator="equal">
      <formula>"Mut+ext"</formula>
    </cfRule>
  </conditionalFormatting>
  <conditionalFormatting sqref="Y103:Y110">
    <cfRule type="expression" dxfId="865" priority="863">
      <formula>$L103=#REF!</formula>
    </cfRule>
    <cfRule type="expression" dxfId="864" priority="864">
      <formula>$L103=#REF!</formula>
    </cfRule>
    <cfRule type="expression" dxfId="863" priority="865">
      <formula>$L103=#REF!</formula>
    </cfRule>
    <cfRule type="expression" dxfId="862" priority="866">
      <formula>$L103=#REF!</formula>
    </cfRule>
  </conditionalFormatting>
  <conditionalFormatting sqref="AC117:AC119">
    <cfRule type="expression" dxfId="861" priority="859">
      <formula>$L117=#REF!</formula>
    </cfRule>
    <cfRule type="expression" dxfId="860" priority="860">
      <formula>$L117=#REF!</formula>
    </cfRule>
    <cfRule type="expression" dxfId="859" priority="861">
      <formula>$L117=#REF!</formula>
    </cfRule>
    <cfRule type="expression" dxfId="858" priority="862">
      <formula>$L117=#REF!</formula>
    </cfRule>
  </conditionalFormatting>
  <conditionalFormatting sqref="AB117:AB119">
    <cfRule type="expression" dxfId="857" priority="855">
      <formula>$L117=#REF!</formula>
    </cfRule>
    <cfRule type="expression" dxfId="856" priority="856">
      <formula>$L117=#REF!</formula>
    </cfRule>
    <cfRule type="expression" dxfId="855" priority="857">
      <formula>$L117=#REF!</formula>
    </cfRule>
    <cfRule type="expression" dxfId="854" priority="858">
      <formula>$L117=#REF!</formula>
    </cfRule>
  </conditionalFormatting>
  <conditionalFormatting sqref="P112 P114:P119">
    <cfRule type="cellIs" dxfId="853" priority="854" operator="equal">
      <formula>"Mut+ext"</formula>
    </cfRule>
  </conditionalFormatting>
  <conditionalFormatting sqref="Y112 Y115:Y119">
    <cfRule type="expression" dxfId="852" priority="850">
      <formula>$L112=#REF!</formula>
    </cfRule>
    <cfRule type="expression" dxfId="851" priority="851">
      <formula>$L112=#REF!</formula>
    </cfRule>
    <cfRule type="expression" dxfId="850" priority="852">
      <formula>$L112=#REF!</formula>
    </cfRule>
    <cfRule type="expression" dxfId="849" priority="853">
      <formula>$L112=#REF!</formula>
    </cfRule>
  </conditionalFormatting>
  <conditionalFormatting sqref="AC124:AC128">
    <cfRule type="expression" dxfId="848" priority="846">
      <formula>$L124=#REF!</formula>
    </cfRule>
    <cfRule type="expression" dxfId="847" priority="847">
      <formula>$L124=#REF!</formula>
    </cfRule>
    <cfRule type="expression" dxfId="846" priority="848">
      <formula>$L124=#REF!</formula>
    </cfRule>
    <cfRule type="expression" dxfId="845" priority="849">
      <formula>$L124=#REF!</formula>
    </cfRule>
  </conditionalFormatting>
  <conditionalFormatting sqref="AB124:AB128">
    <cfRule type="expression" dxfId="844" priority="842">
      <formula>$L124=#REF!</formula>
    </cfRule>
    <cfRule type="expression" dxfId="843" priority="843">
      <formula>$L124=#REF!</formula>
    </cfRule>
    <cfRule type="expression" dxfId="842" priority="844">
      <formula>$L124=#REF!</formula>
    </cfRule>
    <cfRule type="expression" dxfId="841" priority="845">
      <formula>$L124=#REF!</formula>
    </cfRule>
  </conditionalFormatting>
  <conditionalFormatting sqref="P124:P128">
    <cfRule type="cellIs" dxfId="840" priority="841" operator="equal">
      <formula>"Mut+ext"</formula>
    </cfRule>
  </conditionalFormatting>
  <conditionalFormatting sqref="Y124:Y128">
    <cfRule type="expression" dxfId="839" priority="837">
      <formula>$L124=#REF!</formula>
    </cfRule>
    <cfRule type="expression" dxfId="838" priority="838">
      <formula>$L124=#REF!</formula>
    </cfRule>
    <cfRule type="expression" dxfId="837" priority="839">
      <formula>$L124=#REF!</formula>
    </cfRule>
    <cfRule type="expression" dxfId="836" priority="840">
      <formula>$L124=#REF!</formula>
    </cfRule>
  </conditionalFormatting>
  <conditionalFormatting sqref="AC29">
    <cfRule type="expression" dxfId="835" priority="833">
      <formula>$L29=#REF!</formula>
    </cfRule>
    <cfRule type="expression" dxfId="834" priority="834">
      <formula>$L29=#REF!</formula>
    </cfRule>
    <cfRule type="expression" dxfId="833" priority="835">
      <formula>$L29=#REF!</formula>
    </cfRule>
    <cfRule type="expression" dxfId="832" priority="836">
      <formula>$L29=#REF!</formula>
    </cfRule>
  </conditionalFormatting>
  <conditionalFormatting sqref="AC21:AC28">
    <cfRule type="expression" dxfId="831" priority="829">
      <formula>$L21=#REF!</formula>
    </cfRule>
    <cfRule type="expression" dxfId="830" priority="830">
      <formula>$L21=#REF!</formula>
    </cfRule>
    <cfRule type="expression" dxfId="829" priority="831">
      <formula>$L21=#REF!</formula>
    </cfRule>
    <cfRule type="expression" dxfId="828" priority="832">
      <formula>$L21=#REF!</formula>
    </cfRule>
  </conditionalFormatting>
  <conditionalFormatting sqref="Y21">
    <cfRule type="expression" dxfId="827" priority="825">
      <formula>$L21=#REF!</formula>
    </cfRule>
    <cfRule type="expression" dxfId="826" priority="826">
      <formula>$L21=#REF!</formula>
    </cfRule>
    <cfRule type="expression" dxfId="825" priority="827">
      <formula>$L21=#REF!</formula>
    </cfRule>
    <cfRule type="expression" dxfId="824" priority="828">
      <formula>$L21=#REF!</formula>
    </cfRule>
  </conditionalFormatting>
  <conditionalFormatting sqref="Y29">
    <cfRule type="expression" dxfId="823" priority="821">
      <formula>$L29=#REF!</formula>
    </cfRule>
    <cfRule type="expression" dxfId="822" priority="822">
      <formula>$L29=#REF!</formula>
    </cfRule>
    <cfRule type="expression" dxfId="821" priority="823">
      <formula>$L29=#REF!</formula>
    </cfRule>
    <cfRule type="expression" dxfId="820" priority="824">
      <formula>$L29=#REF!</formula>
    </cfRule>
  </conditionalFormatting>
  <conditionalFormatting sqref="AB21">
    <cfRule type="expression" dxfId="819" priority="817">
      <formula>$L21=#REF!</formula>
    </cfRule>
    <cfRule type="expression" dxfId="818" priority="818">
      <formula>$L21=#REF!</formula>
    </cfRule>
    <cfRule type="expression" dxfId="817" priority="819">
      <formula>$L21=#REF!</formula>
    </cfRule>
    <cfRule type="expression" dxfId="816" priority="820">
      <formula>$L21=#REF!</formula>
    </cfRule>
  </conditionalFormatting>
  <conditionalFormatting sqref="AB22">
    <cfRule type="expression" dxfId="815" priority="813">
      <formula>$L22=#REF!</formula>
    </cfRule>
    <cfRule type="expression" dxfId="814" priority="814">
      <formula>$L22=#REF!</formula>
    </cfRule>
    <cfRule type="expression" dxfId="813" priority="815">
      <formula>$L22=#REF!</formula>
    </cfRule>
    <cfRule type="expression" dxfId="812" priority="816">
      <formula>$L22=#REF!</formula>
    </cfRule>
  </conditionalFormatting>
  <conditionalFormatting sqref="AB23">
    <cfRule type="expression" dxfId="811" priority="809">
      <formula>$L23=#REF!</formula>
    </cfRule>
    <cfRule type="expression" dxfId="810" priority="810">
      <formula>$L23=#REF!</formula>
    </cfRule>
    <cfRule type="expression" dxfId="809" priority="811">
      <formula>$L23=#REF!</formula>
    </cfRule>
    <cfRule type="expression" dxfId="808" priority="812">
      <formula>$L23=#REF!</formula>
    </cfRule>
  </conditionalFormatting>
  <conditionalFormatting sqref="AB24">
    <cfRule type="expression" dxfId="807" priority="805">
      <formula>$L24=#REF!</formula>
    </cfRule>
    <cfRule type="expression" dxfId="806" priority="806">
      <formula>$L24=#REF!</formula>
    </cfRule>
    <cfRule type="expression" dxfId="805" priority="807">
      <formula>$L24=#REF!</formula>
    </cfRule>
    <cfRule type="expression" dxfId="804" priority="808">
      <formula>$L24=#REF!</formula>
    </cfRule>
  </conditionalFormatting>
  <conditionalFormatting sqref="AB25">
    <cfRule type="expression" dxfId="803" priority="801">
      <formula>$L25=#REF!</formula>
    </cfRule>
    <cfRule type="expression" dxfId="802" priority="802">
      <formula>$L25=#REF!</formula>
    </cfRule>
    <cfRule type="expression" dxfId="801" priority="803">
      <formula>$L25=#REF!</formula>
    </cfRule>
    <cfRule type="expression" dxfId="800" priority="804">
      <formula>$L25=#REF!</formula>
    </cfRule>
  </conditionalFormatting>
  <conditionalFormatting sqref="AB27:AB28">
    <cfRule type="expression" dxfId="799" priority="797">
      <formula>$L27=#REF!</formula>
    </cfRule>
    <cfRule type="expression" dxfId="798" priority="798">
      <formula>$L27=#REF!</formula>
    </cfRule>
    <cfRule type="expression" dxfId="797" priority="799">
      <formula>$L27=#REF!</formula>
    </cfRule>
    <cfRule type="expression" dxfId="796" priority="800">
      <formula>$L27=#REF!</formula>
    </cfRule>
  </conditionalFormatting>
  <conditionalFormatting sqref="AB26">
    <cfRule type="expression" dxfId="795" priority="793">
      <formula>$L26=#REF!</formula>
    </cfRule>
    <cfRule type="expression" dxfId="794" priority="794">
      <formula>$L26=#REF!</formula>
    </cfRule>
    <cfRule type="expression" dxfId="793" priority="795">
      <formula>$L26=#REF!</formula>
    </cfRule>
    <cfRule type="expression" dxfId="792" priority="796">
      <formula>$L26=#REF!</formula>
    </cfRule>
  </conditionalFormatting>
  <conditionalFormatting sqref="AB29">
    <cfRule type="expression" dxfId="791" priority="789">
      <formula>$L29=#REF!</formula>
    </cfRule>
    <cfRule type="expression" dxfId="790" priority="790">
      <formula>$L29=#REF!</formula>
    </cfRule>
    <cfRule type="expression" dxfId="789" priority="791">
      <formula>$L29=#REF!</formula>
    </cfRule>
    <cfRule type="expression" dxfId="788" priority="792">
      <formula>$L29=#REF!</formula>
    </cfRule>
  </conditionalFormatting>
  <conditionalFormatting sqref="P21:P29">
    <cfRule type="cellIs" dxfId="787" priority="788" operator="equal">
      <formula>"Mut+ext"</formula>
    </cfRule>
  </conditionalFormatting>
  <conditionalFormatting sqref="Y22:Y28">
    <cfRule type="expression" dxfId="786" priority="784">
      <formula>$L22=#REF!</formula>
    </cfRule>
    <cfRule type="expression" dxfId="785" priority="785">
      <formula>$L22=#REF!</formula>
    </cfRule>
    <cfRule type="expression" dxfId="784" priority="786">
      <formula>$L22=#REF!</formula>
    </cfRule>
    <cfRule type="expression" dxfId="783" priority="787">
      <formula>$L22=#REF!</formula>
    </cfRule>
  </conditionalFormatting>
  <conditionalFormatting sqref="AC129">
    <cfRule type="expression" dxfId="782" priority="780">
      <formula>$L129=#REF!</formula>
    </cfRule>
    <cfRule type="expression" dxfId="781" priority="781">
      <formula>$L129=#REF!</formula>
    </cfRule>
    <cfRule type="expression" dxfId="780" priority="782">
      <formula>$L129=#REF!</formula>
    </cfRule>
    <cfRule type="expression" dxfId="779" priority="783">
      <formula>$L129=#REF!</formula>
    </cfRule>
  </conditionalFormatting>
  <conditionalFormatting sqref="AB129">
    <cfRule type="expression" dxfId="778" priority="776">
      <formula>$L129=#REF!</formula>
    </cfRule>
    <cfRule type="expression" dxfId="777" priority="777">
      <formula>$L129=#REF!</formula>
    </cfRule>
    <cfRule type="expression" dxfId="776" priority="778">
      <formula>$L129=#REF!</formula>
    </cfRule>
    <cfRule type="expression" dxfId="775" priority="779">
      <formula>$L129=#REF!</formula>
    </cfRule>
  </conditionalFormatting>
  <conditionalFormatting sqref="P129">
    <cfRule type="cellIs" dxfId="774" priority="775" operator="equal">
      <formula>"Mut+ext"</formula>
    </cfRule>
  </conditionalFormatting>
  <conditionalFormatting sqref="Y129">
    <cfRule type="expression" dxfId="773" priority="771">
      <formula>$L129=#REF!</formula>
    </cfRule>
    <cfRule type="expression" dxfId="772" priority="772">
      <formula>$L129=#REF!</formula>
    </cfRule>
    <cfRule type="expression" dxfId="771" priority="773">
      <formula>$L129=#REF!</formula>
    </cfRule>
    <cfRule type="expression" dxfId="770" priority="774">
      <formula>$L129=#REF!</formula>
    </cfRule>
  </conditionalFormatting>
  <conditionalFormatting sqref="AC140:AC146">
    <cfRule type="expression" dxfId="769" priority="767">
      <formula>$L140=#REF!</formula>
    </cfRule>
    <cfRule type="expression" dxfId="768" priority="768">
      <formula>$L140=#REF!</formula>
    </cfRule>
    <cfRule type="expression" dxfId="767" priority="769">
      <formula>$L140=#REF!</formula>
    </cfRule>
    <cfRule type="expression" dxfId="766" priority="770">
      <formula>$L140=#REF!</formula>
    </cfRule>
  </conditionalFormatting>
  <conditionalFormatting sqref="AB140:AB146">
    <cfRule type="expression" dxfId="765" priority="763">
      <formula>$L140=#REF!</formula>
    </cfRule>
    <cfRule type="expression" dxfId="764" priority="764">
      <formula>$L140=#REF!</formula>
    </cfRule>
    <cfRule type="expression" dxfId="763" priority="765">
      <formula>$L140=#REF!</formula>
    </cfRule>
    <cfRule type="expression" dxfId="762" priority="766">
      <formula>$L140=#REF!</formula>
    </cfRule>
  </conditionalFormatting>
  <conditionalFormatting sqref="P140:P146">
    <cfRule type="cellIs" dxfId="761" priority="762" operator="equal">
      <formula>"Mut+ext"</formula>
    </cfRule>
  </conditionalFormatting>
  <conditionalFormatting sqref="Y140:Y146">
    <cfRule type="expression" dxfId="760" priority="758">
      <formula>$L140=#REF!</formula>
    </cfRule>
    <cfRule type="expression" dxfId="759" priority="759">
      <formula>$L140=#REF!</formula>
    </cfRule>
    <cfRule type="expression" dxfId="758" priority="760">
      <formula>$L140=#REF!</formula>
    </cfRule>
    <cfRule type="expression" dxfId="757" priority="761">
      <formula>$L140=#REF!</formula>
    </cfRule>
  </conditionalFormatting>
  <conditionalFormatting sqref="AC147">
    <cfRule type="expression" dxfId="756" priority="754">
      <formula>$L147=#REF!</formula>
    </cfRule>
    <cfRule type="expression" dxfId="755" priority="755">
      <formula>$L147=#REF!</formula>
    </cfRule>
    <cfRule type="expression" dxfId="754" priority="756">
      <formula>$L147=#REF!</formula>
    </cfRule>
    <cfRule type="expression" dxfId="753" priority="757">
      <formula>$L147=#REF!</formula>
    </cfRule>
  </conditionalFormatting>
  <conditionalFormatting sqref="AB147">
    <cfRule type="expression" dxfId="752" priority="750">
      <formula>$L147=#REF!</formula>
    </cfRule>
    <cfRule type="expression" dxfId="751" priority="751">
      <formula>$L147=#REF!</formula>
    </cfRule>
    <cfRule type="expression" dxfId="750" priority="752">
      <formula>$L147=#REF!</formula>
    </cfRule>
    <cfRule type="expression" dxfId="749" priority="753">
      <formula>$L147=#REF!</formula>
    </cfRule>
  </conditionalFormatting>
  <conditionalFormatting sqref="P147">
    <cfRule type="cellIs" dxfId="748" priority="749" operator="equal">
      <formula>"Mut+ext"</formula>
    </cfRule>
  </conditionalFormatting>
  <conditionalFormatting sqref="Y147">
    <cfRule type="expression" dxfId="747" priority="745">
      <formula>$L147=#REF!</formula>
    </cfRule>
    <cfRule type="expression" dxfId="746" priority="746">
      <formula>$L147=#REF!</formula>
    </cfRule>
    <cfRule type="expression" dxfId="745" priority="747">
      <formula>$L147=#REF!</formula>
    </cfRule>
    <cfRule type="expression" dxfId="744" priority="748">
      <formula>$L147=#REF!</formula>
    </cfRule>
  </conditionalFormatting>
  <conditionalFormatting sqref="AC139">
    <cfRule type="expression" dxfId="743" priority="741">
      <formula>$L139=#REF!</formula>
    </cfRule>
    <cfRule type="expression" dxfId="742" priority="742">
      <formula>$L139=#REF!</formula>
    </cfRule>
    <cfRule type="expression" dxfId="741" priority="743">
      <formula>$L139=#REF!</formula>
    </cfRule>
    <cfRule type="expression" dxfId="740" priority="744">
      <formula>$L139=#REF!</formula>
    </cfRule>
  </conditionalFormatting>
  <conditionalFormatting sqref="AB139">
    <cfRule type="expression" dxfId="739" priority="737">
      <formula>$L139=#REF!</formula>
    </cfRule>
    <cfRule type="expression" dxfId="738" priority="738">
      <formula>$L139=#REF!</formula>
    </cfRule>
    <cfRule type="expression" dxfId="737" priority="739">
      <formula>$L139=#REF!</formula>
    </cfRule>
    <cfRule type="expression" dxfId="736" priority="740">
      <formula>$L139=#REF!</formula>
    </cfRule>
  </conditionalFormatting>
  <conditionalFormatting sqref="P139">
    <cfRule type="cellIs" dxfId="735" priority="736" operator="equal">
      <formula>"Mut+ext"</formula>
    </cfRule>
  </conditionalFormatting>
  <conditionalFormatting sqref="Y139">
    <cfRule type="expression" dxfId="734" priority="732">
      <formula>$L139=#REF!</formula>
    </cfRule>
    <cfRule type="expression" dxfId="733" priority="733">
      <formula>$L139=#REF!</formula>
    </cfRule>
    <cfRule type="expression" dxfId="732" priority="734">
      <formula>$L139=#REF!</formula>
    </cfRule>
    <cfRule type="expression" dxfId="731" priority="735">
      <formula>$L139=#REF!</formula>
    </cfRule>
  </conditionalFormatting>
  <conditionalFormatting sqref="AC148:AC155">
    <cfRule type="expression" dxfId="730" priority="728">
      <formula>$L148=#REF!</formula>
    </cfRule>
    <cfRule type="expression" dxfId="729" priority="729">
      <formula>$L148=#REF!</formula>
    </cfRule>
    <cfRule type="expression" dxfId="728" priority="730">
      <formula>$L148=#REF!</formula>
    </cfRule>
    <cfRule type="expression" dxfId="727" priority="731">
      <formula>$L148=#REF!</formula>
    </cfRule>
  </conditionalFormatting>
  <conditionalFormatting sqref="AB148:AB155">
    <cfRule type="expression" dxfId="726" priority="724">
      <formula>$L148=#REF!</formula>
    </cfRule>
    <cfRule type="expression" dxfId="725" priority="725">
      <formula>$L148=#REF!</formula>
    </cfRule>
    <cfRule type="expression" dxfId="724" priority="726">
      <formula>$L148=#REF!</formula>
    </cfRule>
    <cfRule type="expression" dxfId="723" priority="727">
      <formula>$L148=#REF!</formula>
    </cfRule>
  </conditionalFormatting>
  <conditionalFormatting sqref="P148:P155">
    <cfRule type="cellIs" dxfId="722" priority="723" operator="equal">
      <formula>"Mut+ext"</formula>
    </cfRule>
  </conditionalFormatting>
  <conditionalFormatting sqref="Y148:Y155">
    <cfRule type="expression" dxfId="721" priority="719">
      <formula>$L148=#REF!</formula>
    </cfRule>
    <cfRule type="expression" dxfId="720" priority="720">
      <formula>$L148=#REF!</formula>
    </cfRule>
    <cfRule type="expression" dxfId="719" priority="721">
      <formula>$L148=#REF!</formula>
    </cfRule>
    <cfRule type="expression" dxfId="718" priority="722">
      <formula>$L148=#REF!</formula>
    </cfRule>
  </conditionalFormatting>
  <conditionalFormatting sqref="AC156">
    <cfRule type="expression" dxfId="717" priority="715">
      <formula>$L156=#REF!</formula>
    </cfRule>
    <cfRule type="expression" dxfId="716" priority="716">
      <formula>$L156=#REF!</formula>
    </cfRule>
    <cfRule type="expression" dxfId="715" priority="717">
      <formula>$L156=#REF!</formula>
    </cfRule>
    <cfRule type="expression" dxfId="714" priority="718">
      <formula>$L156=#REF!</formula>
    </cfRule>
  </conditionalFormatting>
  <conditionalFormatting sqref="AB156">
    <cfRule type="expression" dxfId="713" priority="711">
      <formula>$L156=#REF!</formula>
    </cfRule>
    <cfRule type="expression" dxfId="712" priority="712">
      <formula>$L156=#REF!</formula>
    </cfRule>
    <cfRule type="expression" dxfId="711" priority="713">
      <formula>$L156=#REF!</formula>
    </cfRule>
    <cfRule type="expression" dxfId="710" priority="714">
      <formula>$L156=#REF!</formula>
    </cfRule>
  </conditionalFormatting>
  <conditionalFormatting sqref="P156">
    <cfRule type="cellIs" dxfId="709" priority="710" operator="equal">
      <formula>"Mut+ext"</formula>
    </cfRule>
  </conditionalFormatting>
  <conditionalFormatting sqref="Y156">
    <cfRule type="expression" dxfId="708" priority="706">
      <formula>$L156=#REF!</formula>
    </cfRule>
    <cfRule type="expression" dxfId="707" priority="707">
      <formula>$L156=#REF!</formula>
    </cfRule>
    <cfRule type="expression" dxfId="706" priority="708">
      <formula>$L156=#REF!</formula>
    </cfRule>
    <cfRule type="expression" dxfId="705" priority="709">
      <formula>$L156=#REF!</formula>
    </cfRule>
  </conditionalFormatting>
  <conditionalFormatting sqref="AC131:AC137">
    <cfRule type="expression" dxfId="704" priority="702">
      <formula>$L131=#REF!</formula>
    </cfRule>
    <cfRule type="expression" dxfId="703" priority="703">
      <formula>$L131=#REF!</formula>
    </cfRule>
    <cfRule type="expression" dxfId="702" priority="704">
      <formula>$L131=#REF!</formula>
    </cfRule>
    <cfRule type="expression" dxfId="701" priority="705">
      <formula>$L131=#REF!</formula>
    </cfRule>
  </conditionalFormatting>
  <conditionalFormatting sqref="AB131:AB137">
    <cfRule type="expression" dxfId="700" priority="698">
      <formula>$L131=#REF!</formula>
    </cfRule>
    <cfRule type="expression" dxfId="699" priority="699">
      <formula>$L131=#REF!</formula>
    </cfRule>
    <cfRule type="expression" dxfId="698" priority="700">
      <formula>$L131=#REF!</formula>
    </cfRule>
    <cfRule type="expression" dxfId="697" priority="701">
      <formula>$L131=#REF!</formula>
    </cfRule>
  </conditionalFormatting>
  <conditionalFormatting sqref="P131:P137">
    <cfRule type="cellIs" dxfId="696" priority="697" operator="equal">
      <formula>"Mut+ext"</formula>
    </cfRule>
  </conditionalFormatting>
  <conditionalFormatting sqref="Y131:Y137">
    <cfRule type="expression" dxfId="695" priority="693">
      <formula>$L131=#REF!</formula>
    </cfRule>
    <cfRule type="expression" dxfId="694" priority="694">
      <formula>$L131=#REF!</formula>
    </cfRule>
    <cfRule type="expression" dxfId="693" priority="695">
      <formula>$L131=#REF!</formula>
    </cfRule>
    <cfRule type="expression" dxfId="692" priority="696">
      <formula>$L131=#REF!</formula>
    </cfRule>
  </conditionalFormatting>
  <conditionalFormatting sqref="AC138">
    <cfRule type="expression" dxfId="691" priority="689">
      <formula>$L138=#REF!</formula>
    </cfRule>
    <cfRule type="expression" dxfId="690" priority="690">
      <formula>$L138=#REF!</formula>
    </cfRule>
    <cfRule type="expression" dxfId="689" priority="691">
      <formula>$L138=#REF!</formula>
    </cfRule>
    <cfRule type="expression" dxfId="688" priority="692">
      <formula>$L138=#REF!</formula>
    </cfRule>
  </conditionalFormatting>
  <conditionalFormatting sqref="AB138">
    <cfRule type="expression" dxfId="687" priority="685">
      <formula>$L138=#REF!</formula>
    </cfRule>
    <cfRule type="expression" dxfId="686" priority="686">
      <formula>$L138=#REF!</formula>
    </cfRule>
    <cfRule type="expression" dxfId="685" priority="687">
      <formula>$L138=#REF!</formula>
    </cfRule>
    <cfRule type="expression" dxfId="684" priority="688">
      <formula>$L138=#REF!</formula>
    </cfRule>
  </conditionalFormatting>
  <conditionalFormatting sqref="P138">
    <cfRule type="cellIs" dxfId="683" priority="684" operator="equal">
      <formula>"Mut+ext"</formula>
    </cfRule>
  </conditionalFormatting>
  <conditionalFormatting sqref="Y138">
    <cfRule type="expression" dxfId="682" priority="680">
      <formula>$L138=#REF!</formula>
    </cfRule>
    <cfRule type="expression" dxfId="681" priority="681">
      <formula>$L138=#REF!</formula>
    </cfRule>
    <cfRule type="expression" dxfId="680" priority="682">
      <formula>$L138=#REF!</formula>
    </cfRule>
    <cfRule type="expression" dxfId="679" priority="683">
      <formula>$L138=#REF!</formula>
    </cfRule>
  </conditionalFormatting>
  <conditionalFormatting sqref="AC130">
    <cfRule type="expression" dxfId="678" priority="676">
      <formula>$L130=#REF!</formula>
    </cfRule>
    <cfRule type="expression" dxfId="677" priority="677">
      <formula>$L130=#REF!</formula>
    </cfRule>
    <cfRule type="expression" dxfId="676" priority="678">
      <formula>$L130=#REF!</formula>
    </cfRule>
    <cfRule type="expression" dxfId="675" priority="679">
      <formula>$L130=#REF!</formula>
    </cfRule>
  </conditionalFormatting>
  <conditionalFormatting sqref="AB130">
    <cfRule type="expression" dxfId="674" priority="672">
      <formula>$L130=#REF!</formula>
    </cfRule>
    <cfRule type="expression" dxfId="673" priority="673">
      <formula>$L130=#REF!</formula>
    </cfRule>
    <cfRule type="expression" dxfId="672" priority="674">
      <formula>$L130=#REF!</formula>
    </cfRule>
    <cfRule type="expression" dxfId="671" priority="675">
      <formula>$L130=#REF!</formula>
    </cfRule>
  </conditionalFormatting>
  <conditionalFormatting sqref="P130">
    <cfRule type="cellIs" dxfId="670" priority="671" operator="equal">
      <formula>"Mut+ext"</formula>
    </cfRule>
  </conditionalFormatting>
  <conditionalFormatting sqref="Y130">
    <cfRule type="expression" dxfId="669" priority="667">
      <formula>$L130=#REF!</formula>
    </cfRule>
    <cfRule type="expression" dxfId="668" priority="668">
      <formula>$L130=#REF!</formula>
    </cfRule>
    <cfRule type="expression" dxfId="667" priority="669">
      <formula>$L130=#REF!</formula>
    </cfRule>
    <cfRule type="expression" dxfId="666" priority="670">
      <formula>$L130=#REF!</formula>
    </cfRule>
  </conditionalFormatting>
  <conditionalFormatting sqref="AC158:AC164">
    <cfRule type="expression" dxfId="665" priority="663">
      <formula>$L158=#REF!</formula>
    </cfRule>
    <cfRule type="expression" dxfId="664" priority="664">
      <formula>$L158=#REF!</formula>
    </cfRule>
    <cfRule type="expression" dxfId="663" priority="665">
      <formula>$L158=#REF!</formula>
    </cfRule>
    <cfRule type="expression" dxfId="662" priority="666">
      <formula>$L158=#REF!</formula>
    </cfRule>
  </conditionalFormatting>
  <conditionalFormatting sqref="AB158:AB164">
    <cfRule type="expression" dxfId="661" priority="659">
      <formula>$L158=#REF!</formula>
    </cfRule>
    <cfRule type="expression" dxfId="660" priority="660">
      <formula>$L158=#REF!</formula>
    </cfRule>
    <cfRule type="expression" dxfId="659" priority="661">
      <formula>$L158=#REF!</formula>
    </cfRule>
    <cfRule type="expression" dxfId="658" priority="662">
      <formula>$L158=#REF!</formula>
    </cfRule>
  </conditionalFormatting>
  <conditionalFormatting sqref="P158:P164">
    <cfRule type="cellIs" dxfId="657" priority="658" operator="equal">
      <formula>"Mut+ext"</formula>
    </cfRule>
  </conditionalFormatting>
  <conditionalFormatting sqref="Y158:Y164">
    <cfRule type="expression" dxfId="656" priority="654">
      <formula>$L158=#REF!</formula>
    </cfRule>
    <cfRule type="expression" dxfId="655" priority="655">
      <formula>$L158=#REF!</formula>
    </cfRule>
    <cfRule type="expression" dxfId="654" priority="656">
      <formula>$L158=#REF!</formula>
    </cfRule>
    <cfRule type="expression" dxfId="653" priority="657">
      <formula>$L158=#REF!</formula>
    </cfRule>
  </conditionalFormatting>
  <conditionalFormatting sqref="AC165">
    <cfRule type="expression" dxfId="652" priority="650">
      <formula>$L165=#REF!</formula>
    </cfRule>
    <cfRule type="expression" dxfId="651" priority="651">
      <formula>$L165=#REF!</formula>
    </cfRule>
    <cfRule type="expression" dxfId="650" priority="652">
      <formula>$L165=#REF!</formula>
    </cfRule>
    <cfRule type="expression" dxfId="649" priority="653">
      <formula>$L165=#REF!</formula>
    </cfRule>
  </conditionalFormatting>
  <conditionalFormatting sqref="AB165">
    <cfRule type="expression" dxfId="648" priority="646">
      <formula>$L165=#REF!</formula>
    </cfRule>
    <cfRule type="expression" dxfId="647" priority="647">
      <formula>$L165=#REF!</formula>
    </cfRule>
    <cfRule type="expression" dxfId="646" priority="648">
      <formula>$L165=#REF!</formula>
    </cfRule>
    <cfRule type="expression" dxfId="645" priority="649">
      <formula>$L165=#REF!</formula>
    </cfRule>
  </conditionalFormatting>
  <conditionalFormatting sqref="P165">
    <cfRule type="cellIs" dxfId="644" priority="645" operator="equal">
      <formula>"Mut+ext"</formula>
    </cfRule>
  </conditionalFormatting>
  <conditionalFormatting sqref="Y165">
    <cfRule type="expression" dxfId="643" priority="641">
      <formula>$L165=#REF!</formula>
    </cfRule>
    <cfRule type="expression" dxfId="642" priority="642">
      <formula>$L165=#REF!</formula>
    </cfRule>
    <cfRule type="expression" dxfId="641" priority="643">
      <formula>$L165=#REF!</formula>
    </cfRule>
    <cfRule type="expression" dxfId="640" priority="644">
      <formula>$L165=#REF!</formula>
    </cfRule>
  </conditionalFormatting>
  <conditionalFormatting sqref="AC157">
    <cfRule type="expression" dxfId="639" priority="637">
      <formula>$L157=#REF!</formula>
    </cfRule>
    <cfRule type="expression" dxfId="638" priority="638">
      <formula>$L157=#REF!</formula>
    </cfRule>
    <cfRule type="expression" dxfId="637" priority="639">
      <formula>$L157=#REF!</formula>
    </cfRule>
    <cfRule type="expression" dxfId="636" priority="640">
      <formula>$L157=#REF!</formula>
    </cfRule>
  </conditionalFormatting>
  <conditionalFormatting sqref="AB157">
    <cfRule type="expression" dxfId="635" priority="633">
      <formula>$L157=#REF!</formula>
    </cfRule>
    <cfRule type="expression" dxfId="634" priority="634">
      <formula>$L157=#REF!</formula>
    </cfRule>
    <cfRule type="expression" dxfId="633" priority="635">
      <formula>$L157=#REF!</formula>
    </cfRule>
    <cfRule type="expression" dxfId="632" priority="636">
      <formula>$L157=#REF!</formula>
    </cfRule>
  </conditionalFormatting>
  <conditionalFormatting sqref="P157">
    <cfRule type="cellIs" dxfId="631" priority="632" operator="equal">
      <formula>"Mut+ext"</formula>
    </cfRule>
  </conditionalFormatting>
  <conditionalFormatting sqref="Y157">
    <cfRule type="expression" dxfId="630" priority="628">
      <formula>$L157=#REF!</formula>
    </cfRule>
    <cfRule type="expression" dxfId="629" priority="629">
      <formula>$L157=#REF!</formula>
    </cfRule>
    <cfRule type="expression" dxfId="628" priority="630">
      <formula>$L157=#REF!</formula>
    </cfRule>
    <cfRule type="expression" dxfId="627" priority="631">
      <formula>$L157=#REF!</formula>
    </cfRule>
  </conditionalFormatting>
  <conditionalFormatting sqref="AC167:AC173">
    <cfRule type="expression" dxfId="626" priority="624">
      <formula>$L167=#REF!</formula>
    </cfRule>
    <cfRule type="expression" dxfId="625" priority="625">
      <formula>$L167=#REF!</formula>
    </cfRule>
    <cfRule type="expression" dxfId="624" priority="626">
      <formula>$L167=#REF!</formula>
    </cfRule>
    <cfRule type="expression" dxfId="623" priority="627">
      <formula>$L167=#REF!</formula>
    </cfRule>
  </conditionalFormatting>
  <conditionalFormatting sqref="AB167:AB173">
    <cfRule type="expression" dxfId="622" priority="620">
      <formula>$L167=#REF!</formula>
    </cfRule>
    <cfRule type="expression" dxfId="621" priority="621">
      <formula>$L167=#REF!</formula>
    </cfRule>
    <cfRule type="expression" dxfId="620" priority="622">
      <formula>$L167=#REF!</formula>
    </cfRule>
    <cfRule type="expression" dxfId="619" priority="623">
      <formula>$L167=#REF!</formula>
    </cfRule>
  </conditionalFormatting>
  <conditionalFormatting sqref="P167:P173">
    <cfRule type="cellIs" dxfId="618" priority="619" operator="equal">
      <formula>"Mut+ext"</formula>
    </cfRule>
  </conditionalFormatting>
  <conditionalFormatting sqref="Y167:Y173">
    <cfRule type="expression" dxfId="617" priority="615">
      <formula>$L167=#REF!</formula>
    </cfRule>
    <cfRule type="expression" dxfId="616" priority="616">
      <formula>$L167=#REF!</formula>
    </cfRule>
    <cfRule type="expression" dxfId="615" priority="617">
      <formula>$L167=#REF!</formula>
    </cfRule>
    <cfRule type="expression" dxfId="614" priority="618">
      <formula>$L167=#REF!</formula>
    </cfRule>
  </conditionalFormatting>
  <conditionalFormatting sqref="AC174">
    <cfRule type="expression" dxfId="613" priority="611">
      <formula>$L174=#REF!</formula>
    </cfRule>
    <cfRule type="expression" dxfId="612" priority="612">
      <formula>$L174=#REF!</formula>
    </cfRule>
    <cfRule type="expression" dxfId="611" priority="613">
      <formula>$L174=#REF!</formula>
    </cfRule>
    <cfRule type="expression" dxfId="610" priority="614">
      <formula>$L174=#REF!</formula>
    </cfRule>
  </conditionalFormatting>
  <conditionalFormatting sqref="AB174">
    <cfRule type="expression" dxfId="609" priority="607">
      <formula>$L174=#REF!</formula>
    </cfRule>
    <cfRule type="expression" dxfId="608" priority="608">
      <formula>$L174=#REF!</formula>
    </cfRule>
    <cfRule type="expression" dxfId="607" priority="609">
      <formula>$L174=#REF!</formula>
    </cfRule>
    <cfRule type="expression" dxfId="606" priority="610">
      <formula>$L174=#REF!</formula>
    </cfRule>
  </conditionalFormatting>
  <conditionalFormatting sqref="P174">
    <cfRule type="cellIs" dxfId="605" priority="606" operator="equal">
      <formula>"Mut+ext"</formula>
    </cfRule>
  </conditionalFormatting>
  <conditionalFormatting sqref="Y174">
    <cfRule type="expression" dxfId="604" priority="602">
      <formula>$L174=#REF!</formula>
    </cfRule>
    <cfRule type="expression" dxfId="603" priority="603">
      <formula>$L174=#REF!</formula>
    </cfRule>
    <cfRule type="expression" dxfId="602" priority="604">
      <formula>$L174=#REF!</formula>
    </cfRule>
    <cfRule type="expression" dxfId="601" priority="605">
      <formula>$L174=#REF!</formula>
    </cfRule>
  </conditionalFormatting>
  <conditionalFormatting sqref="AC166">
    <cfRule type="expression" dxfId="600" priority="598">
      <formula>$L166=#REF!</formula>
    </cfRule>
    <cfRule type="expression" dxfId="599" priority="599">
      <formula>$L166=#REF!</formula>
    </cfRule>
    <cfRule type="expression" dxfId="598" priority="600">
      <formula>$L166=#REF!</formula>
    </cfRule>
    <cfRule type="expression" dxfId="597" priority="601">
      <formula>$L166=#REF!</formula>
    </cfRule>
  </conditionalFormatting>
  <conditionalFormatting sqref="AB166">
    <cfRule type="expression" dxfId="596" priority="594">
      <formula>$L166=#REF!</formula>
    </cfRule>
    <cfRule type="expression" dxfId="595" priority="595">
      <formula>$L166=#REF!</formula>
    </cfRule>
    <cfRule type="expression" dxfId="594" priority="596">
      <formula>$L166=#REF!</formula>
    </cfRule>
    <cfRule type="expression" dxfId="593" priority="597">
      <formula>$L166=#REF!</formula>
    </cfRule>
  </conditionalFormatting>
  <conditionalFormatting sqref="P166">
    <cfRule type="cellIs" dxfId="592" priority="593" operator="equal">
      <formula>"Mut+ext"</formula>
    </cfRule>
  </conditionalFormatting>
  <conditionalFormatting sqref="Y166">
    <cfRule type="expression" dxfId="591" priority="589">
      <formula>$L166=#REF!</formula>
    </cfRule>
    <cfRule type="expression" dxfId="590" priority="590">
      <formula>$L166=#REF!</formula>
    </cfRule>
    <cfRule type="expression" dxfId="589" priority="591">
      <formula>$L166=#REF!</formula>
    </cfRule>
    <cfRule type="expression" dxfId="588" priority="592">
      <formula>$L166=#REF!</formula>
    </cfRule>
  </conditionalFormatting>
  <conditionalFormatting sqref="AC38">
    <cfRule type="expression" dxfId="587" priority="585">
      <formula>$L38=#REF!</formula>
    </cfRule>
    <cfRule type="expression" dxfId="586" priority="586">
      <formula>$L38=#REF!</formula>
    </cfRule>
    <cfRule type="expression" dxfId="585" priority="587">
      <formula>$L38=#REF!</formula>
    </cfRule>
    <cfRule type="expression" dxfId="584" priority="588">
      <formula>$L38=#REF!</formula>
    </cfRule>
  </conditionalFormatting>
  <conditionalFormatting sqref="AC30:AC37">
    <cfRule type="expression" dxfId="583" priority="581">
      <formula>$L30=#REF!</formula>
    </cfRule>
    <cfRule type="expression" dxfId="582" priority="582">
      <formula>$L30=#REF!</formula>
    </cfRule>
    <cfRule type="expression" dxfId="581" priority="583">
      <formula>$L30=#REF!</formula>
    </cfRule>
    <cfRule type="expression" dxfId="580" priority="584">
      <formula>$L30=#REF!</formula>
    </cfRule>
  </conditionalFormatting>
  <conditionalFormatting sqref="Y30">
    <cfRule type="expression" dxfId="579" priority="577">
      <formula>$L30=#REF!</formula>
    </cfRule>
    <cfRule type="expression" dxfId="578" priority="578">
      <formula>$L30=#REF!</formula>
    </cfRule>
    <cfRule type="expression" dxfId="577" priority="579">
      <formula>$L30=#REF!</formula>
    </cfRule>
    <cfRule type="expression" dxfId="576" priority="580">
      <formula>$L30=#REF!</formula>
    </cfRule>
  </conditionalFormatting>
  <conditionalFormatting sqref="Y38">
    <cfRule type="expression" dxfId="575" priority="573">
      <formula>$L38=#REF!</formula>
    </cfRule>
    <cfRule type="expression" dxfId="574" priority="574">
      <formula>$L38=#REF!</formula>
    </cfRule>
    <cfRule type="expression" dxfId="573" priority="575">
      <formula>$L38=#REF!</formula>
    </cfRule>
    <cfRule type="expression" dxfId="572" priority="576">
      <formula>$L38=#REF!</formula>
    </cfRule>
  </conditionalFormatting>
  <conditionalFormatting sqref="AB30">
    <cfRule type="expression" dxfId="571" priority="569">
      <formula>$L30=#REF!</formula>
    </cfRule>
    <cfRule type="expression" dxfId="570" priority="570">
      <formula>$L30=#REF!</formula>
    </cfRule>
    <cfRule type="expression" dxfId="569" priority="571">
      <formula>$L30=#REF!</formula>
    </cfRule>
    <cfRule type="expression" dxfId="568" priority="572">
      <formula>$L30=#REF!</formula>
    </cfRule>
  </conditionalFormatting>
  <conditionalFormatting sqref="AB31">
    <cfRule type="expression" dxfId="567" priority="565">
      <formula>$L31=#REF!</formula>
    </cfRule>
    <cfRule type="expression" dxfId="566" priority="566">
      <formula>$L31=#REF!</formula>
    </cfRule>
    <cfRule type="expression" dxfId="565" priority="567">
      <formula>$L31=#REF!</formula>
    </cfRule>
    <cfRule type="expression" dxfId="564" priority="568">
      <formula>$L31=#REF!</formula>
    </cfRule>
  </conditionalFormatting>
  <conditionalFormatting sqref="AB32">
    <cfRule type="expression" dxfId="563" priority="561">
      <formula>$L32=#REF!</formula>
    </cfRule>
    <cfRule type="expression" dxfId="562" priority="562">
      <formula>$L32=#REF!</formula>
    </cfRule>
    <cfRule type="expression" dxfId="561" priority="563">
      <formula>$L32=#REF!</formula>
    </cfRule>
    <cfRule type="expression" dxfId="560" priority="564">
      <formula>$L32=#REF!</formula>
    </cfRule>
  </conditionalFormatting>
  <conditionalFormatting sqref="AB33">
    <cfRule type="expression" dxfId="559" priority="557">
      <formula>$L33=#REF!</formula>
    </cfRule>
    <cfRule type="expression" dxfId="558" priority="558">
      <formula>$L33=#REF!</formula>
    </cfRule>
    <cfRule type="expression" dxfId="557" priority="559">
      <formula>$L33=#REF!</formula>
    </cfRule>
    <cfRule type="expression" dxfId="556" priority="560">
      <formula>$L33=#REF!</formula>
    </cfRule>
  </conditionalFormatting>
  <conditionalFormatting sqref="AB34">
    <cfRule type="expression" dxfId="555" priority="553">
      <formula>$L34=#REF!</formula>
    </cfRule>
    <cfRule type="expression" dxfId="554" priority="554">
      <formula>$L34=#REF!</formula>
    </cfRule>
    <cfRule type="expression" dxfId="553" priority="555">
      <formula>$L34=#REF!</formula>
    </cfRule>
    <cfRule type="expression" dxfId="552" priority="556">
      <formula>$L34=#REF!</formula>
    </cfRule>
  </conditionalFormatting>
  <conditionalFormatting sqref="AB36:AB37">
    <cfRule type="expression" dxfId="551" priority="549">
      <formula>$L36=#REF!</formula>
    </cfRule>
    <cfRule type="expression" dxfId="550" priority="550">
      <formula>$L36=#REF!</formula>
    </cfRule>
    <cfRule type="expression" dxfId="549" priority="551">
      <formula>$L36=#REF!</formula>
    </cfRule>
    <cfRule type="expression" dxfId="548" priority="552">
      <formula>$L36=#REF!</formula>
    </cfRule>
  </conditionalFormatting>
  <conditionalFormatting sqref="AB35">
    <cfRule type="expression" dxfId="547" priority="545">
      <formula>$L35=#REF!</formula>
    </cfRule>
    <cfRule type="expression" dxfId="546" priority="546">
      <formula>$L35=#REF!</formula>
    </cfRule>
    <cfRule type="expression" dxfId="545" priority="547">
      <formula>$L35=#REF!</formula>
    </cfRule>
    <cfRule type="expression" dxfId="544" priority="548">
      <formula>$L35=#REF!</formula>
    </cfRule>
  </conditionalFormatting>
  <conditionalFormatting sqref="AB38">
    <cfRule type="expression" dxfId="543" priority="541">
      <formula>$L38=#REF!</formula>
    </cfRule>
    <cfRule type="expression" dxfId="542" priority="542">
      <formula>$L38=#REF!</formula>
    </cfRule>
    <cfRule type="expression" dxfId="541" priority="543">
      <formula>$L38=#REF!</formula>
    </cfRule>
    <cfRule type="expression" dxfId="540" priority="544">
      <formula>$L38=#REF!</formula>
    </cfRule>
  </conditionalFormatting>
  <conditionalFormatting sqref="P30:P38">
    <cfRule type="cellIs" dxfId="539" priority="540" operator="equal">
      <formula>"Mut+ext"</formula>
    </cfRule>
  </conditionalFormatting>
  <conditionalFormatting sqref="Y31:Y37">
    <cfRule type="expression" dxfId="538" priority="536">
      <formula>$L31=#REF!</formula>
    </cfRule>
    <cfRule type="expression" dxfId="537" priority="537">
      <formula>$L31=#REF!</formula>
    </cfRule>
    <cfRule type="expression" dxfId="536" priority="538">
      <formula>$L31=#REF!</formula>
    </cfRule>
    <cfRule type="expression" dxfId="535" priority="539">
      <formula>$L31=#REF!</formula>
    </cfRule>
  </conditionalFormatting>
  <conditionalFormatting sqref="AC47">
    <cfRule type="expression" dxfId="534" priority="532">
      <formula>$L47=#REF!</formula>
    </cfRule>
    <cfRule type="expression" dxfId="533" priority="533">
      <formula>$L47=#REF!</formula>
    </cfRule>
    <cfRule type="expression" dxfId="532" priority="534">
      <formula>$L47=#REF!</formula>
    </cfRule>
    <cfRule type="expression" dxfId="531" priority="535">
      <formula>$L47=#REF!</formula>
    </cfRule>
  </conditionalFormatting>
  <conditionalFormatting sqref="AC39:AC46">
    <cfRule type="expression" dxfId="530" priority="528">
      <formula>$L39=#REF!</formula>
    </cfRule>
    <cfRule type="expression" dxfId="529" priority="529">
      <formula>$L39=#REF!</formula>
    </cfRule>
    <cfRule type="expression" dxfId="528" priority="530">
      <formula>$L39=#REF!</formula>
    </cfRule>
    <cfRule type="expression" dxfId="527" priority="531">
      <formula>$L39=#REF!</formula>
    </cfRule>
  </conditionalFormatting>
  <conditionalFormatting sqref="Y39">
    <cfRule type="expression" dxfId="526" priority="524">
      <formula>$L39=#REF!</formula>
    </cfRule>
    <cfRule type="expression" dxfId="525" priority="525">
      <formula>$L39=#REF!</formula>
    </cfRule>
    <cfRule type="expression" dxfId="524" priority="526">
      <formula>$L39=#REF!</formula>
    </cfRule>
    <cfRule type="expression" dxfId="523" priority="527">
      <formula>$L39=#REF!</formula>
    </cfRule>
  </conditionalFormatting>
  <conditionalFormatting sqref="Y47">
    <cfRule type="expression" dxfId="522" priority="520">
      <formula>$L47=#REF!</formula>
    </cfRule>
    <cfRule type="expression" dxfId="521" priority="521">
      <formula>$L47=#REF!</formula>
    </cfRule>
    <cfRule type="expression" dxfId="520" priority="522">
      <formula>$L47=#REF!</formula>
    </cfRule>
    <cfRule type="expression" dxfId="519" priority="523">
      <formula>$L47=#REF!</formula>
    </cfRule>
  </conditionalFormatting>
  <conditionalFormatting sqref="AB39">
    <cfRule type="expression" dxfId="518" priority="516">
      <formula>$L39=#REF!</formula>
    </cfRule>
    <cfRule type="expression" dxfId="517" priority="517">
      <formula>$L39=#REF!</formula>
    </cfRule>
    <cfRule type="expression" dxfId="516" priority="518">
      <formula>$L39=#REF!</formula>
    </cfRule>
    <cfRule type="expression" dxfId="515" priority="519">
      <formula>$L39=#REF!</formula>
    </cfRule>
  </conditionalFormatting>
  <conditionalFormatting sqref="AB40">
    <cfRule type="expression" dxfId="514" priority="512">
      <formula>$L40=#REF!</formula>
    </cfRule>
    <cfRule type="expression" dxfId="513" priority="513">
      <formula>$L40=#REF!</formula>
    </cfRule>
    <cfRule type="expression" dxfId="512" priority="514">
      <formula>$L40=#REF!</formula>
    </cfRule>
    <cfRule type="expression" dxfId="511" priority="515">
      <formula>$L40=#REF!</formula>
    </cfRule>
  </conditionalFormatting>
  <conditionalFormatting sqref="AB41">
    <cfRule type="expression" dxfId="510" priority="508">
      <formula>$L41=#REF!</formula>
    </cfRule>
    <cfRule type="expression" dxfId="509" priority="509">
      <formula>$L41=#REF!</formula>
    </cfRule>
    <cfRule type="expression" dxfId="508" priority="510">
      <formula>$L41=#REF!</formula>
    </cfRule>
    <cfRule type="expression" dxfId="507" priority="511">
      <formula>$L41=#REF!</formula>
    </cfRule>
  </conditionalFormatting>
  <conditionalFormatting sqref="AB42">
    <cfRule type="expression" dxfId="506" priority="504">
      <formula>$L42=#REF!</formula>
    </cfRule>
    <cfRule type="expression" dxfId="505" priority="505">
      <formula>$L42=#REF!</formula>
    </cfRule>
    <cfRule type="expression" dxfId="504" priority="506">
      <formula>$L42=#REF!</formula>
    </cfRule>
    <cfRule type="expression" dxfId="503" priority="507">
      <formula>$L42=#REF!</formula>
    </cfRule>
  </conditionalFormatting>
  <conditionalFormatting sqref="AB43">
    <cfRule type="expression" dxfId="502" priority="500">
      <formula>$L43=#REF!</formula>
    </cfRule>
    <cfRule type="expression" dxfId="501" priority="501">
      <formula>$L43=#REF!</formula>
    </cfRule>
    <cfRule type="expression" dxfId="500" priority="502">
      <formula>$L43=#REF!</formula>
    </cfRule>
    <cfRule type="expression" dxfId="499" priority="503">
      <formula>$L43=#REF!</formula>
    </cfRule>
  </conditionalFormatting>
  <conditionalFormatting sqref="AB45:AB46">
    <cfRule type="expression" dxfId="498" priority="496">
      <formula>$L45=#REF!</formula>
    </cfRule>
    <cfRule type="expression" dxfId="497" priority="497">
      <formula>$L45=#REF!</formula>
    </cfRule>
    <cfRule type="expression" dxfId="496" priority="498">
      <formula>$L45=#REF!</formula>
    </cfRule>
    <cfRule type="expression" dxfId="495" priority="499">
      <formula>$L45=#REF!</formula>
    </cfRule>
  </conditionalFormatting>
  <conditionalFormatting sqref="AB44">
    <cfRule type="expression" dxfId="494" priority="492">
      <formula>$L44=#REF!</formula>
    </cfRule>
    <cfRule type="expression" dxfId="493" priority="493">
      <formula>$L44=#REF!</formula>
    </cfRule>
    <cfRule type="expression" dxfId="492" priority="494">
      <formula>$L44=#REF!</formula>
    </cfRule>
    <cfRule type="expression" dxfId="491" priority="495">
      <formula>$L44=#REF!</formula>
    </cfRule>
  </conditionalFormatting>
  <conditionalFormatting sqref="AB47">
    <cfRule type="expression" dxfId="490" priority="488">
      <formula>$L47=#REF!</formula>
    </cfRule>
    <cfRule type="expression" dxfId="489" priority="489">
      <formula>$L47=#REF!</formula>
    </cfRule>
    <cfRule type="expression" dxfId="488" priority="490">
      <formula>$L47=#REF!</formula>
    </cfRule>
    <cfRule type="expression" dxfId="487" priority="491">
      <formula>$L47=#REF!</formula>
    </cfRule>
  </conditionalFormatting>
  <conditionalFormatting sqref="P39:P47">
    <cfRule type="cellIs" dxfId="486" priority="487" operator="equal">
      <formula>"Mut+ext"</formula>
    </cfRule>
  </conditionalFormatting>
  <conditionalFormatting sqref="Y40:Y46">
    <cfRule type="expression" dxfId="485" priority="483">
      <formula>$L40=#REF!</formula>
    </cfRule>
    <cfRule type="expression" dxfId="484" priority="484">
      <formula>$L40=#REF!</formula>
    </cfRule>
    <cfRule type="expression" dxfId="483" priority="485">
      <formula>$L40=#REF!</formula>
    </cfRule>
    <cfRule type="expression" dxfId="482" priority="486">
      <formula>$L40=#REF!</formula>
    </cfRule>
  </conditionalFormatting>
  <conditionalFormatting sqref="AC56">
    <cfRule type="expression" dxfId="481" priority="479">
      <formula>$L56=#REF!</formula>
    </cfRule>
    <cfRule type="expression" dxfId="480" priority="480">
      <formula>$L56=#REF!</formula>
    </cfRule>
    <cfRule type="expression" dxfId="479" priority="481">
      <formula>$L56=#REF!</formula>
    </cfRule>
    <cfRule type="expression" dxfId="478" priority="482">
      <formula>$L56=#REF!</formula>
    </cfRule>
  </conditionalFormatting>
  <conditionalFormatting sqref="AC48:AC55">
    <cfRule type="expression" dxfId="477" priority="475">
      <formula>$L48=#REF!</formula>
    </cfRule>
    <cfRule type="expression" dxfId="476" priority="476">
      <formula>$L48=#REF!</formula>
    </cfRule>
    <cfRule type="expression" dxfId="475" priority="477">
      <formula>$L48=#REF!</formula>
    </cfRule>
    <cfRule type="expression" dxfId="474" priority="478">
      <formula>$L48=#REF!</formula>
    </cfRule>
  </conditionalFormatting>
  <conditionalFormatting sqref="Y48">
    <cfRule type="expression" dxfId="473" priority="471">
      <formula>$L48=#REF!</formula>
    </cfRule>
    <cfRule type="expression" dxfId="472" priority="472">
      <formula>$L48=#REF!</formula>
    </cfRule>
    <cfRule type="expression" dxfId="471" priority="473">
      <formula>$L48=#REF!</formula>
    </cfRule>
    <cfRule type="expression" dxfId="470" priority="474">
      <formula>$L48=#REF!</formula>
    </cfRule>
  </conditionalFormatting>
  <conditionalFormatting sqref="Y56">
    <cfRule type="expression" dxfId="469" priority="467">
      <formula>$L56=#REF!</formula>
    </cfRule>
    <cfRule type="expression" dxfId="468" priority="468">
      <formula>$L56=#REF!</formula>
    </cfRule>
    <cfRule type="expression" dxfId="467" priority="469">
      <formula>$L56=#REF!</formula>
    </cfRule>
    <cfRule type="expression" dxfId="466" priority="470">
      <formula>$L56=#REF!</formula>
    </cfRule>
  </conditionalFormatting>
  <conditionalFormatting sqref="AB48">
    <cfRule type="expression" dxfId="465" priority="463">
      <formula>$L48=#REF!</formula>
    </cfRule>
    <cfRule type="expression" dxfId="464" priority="464">
      <formula>$L48=#REF!</formula>
    </cfRule>
    <cfRule type="expression" dxfId="463" priority="465">
      <formula>$L48=#REF!</formula>
    </cfRule>
    <cfRule type="expression" dxfId="462" priority="466">
      <formula>$L48=#REF!</formula>
    </cfRule>
  </conditionalFormatting>
  <conditionalFormatting sqref="AB49">
    <cfRule type="expression" dxfId="461" priority="459">
      <formula>$L49=#REF!</formula>
    </cfRule>
    <cfRule type="expression" dxfId="460" priority="460">
      <formula>$L49=#REF!</formula>
    </cfRule>
    <cfRule type="expression" dxfId="459" priority="461">
      <formula>$L49=#REF!</formula>
    </cfRule>
    <cfRule type="expression" dxfId="458" priority="462">
      <formula>$L49=#REF!</formula>
    </cfRule>
  </conditionalFormatting>
  <conditionalFormatting sqref="AB50">
    <cfRule type="expression" dxfId="457" priority="455">
      <formula>$L50=#REF!</formula>
    </cfRule>
    <cfRule type="expression" dxfId="456" priority="456">
      <formula>$L50=#REF!</formula>
    </cfRule>
    <cfRule type="expression" dxfId="455" priority="457">
      <formula>$L50=#REF!</formula>
    </cfRule>
    <cfRule type="expression" dxfId="454" priority="458">
      <formula>$L50=#REF!</formula>
    </cfRule>
  </conditionalFormatting>
  <conditionalFormatting sqref="AB51">
    <cfRule type="expression" dxfId="453" priority="451">
      <formula>$L51=#REF!</formula>
    </cfRule>
    <cfRule type="expression" dxfId="452" priority="452">
      <formula>$L51=#REF!</formula>
    </cfRule>
    <cfRule type="expression" dxfId="451" priority="453">
      <formula>$L51=#REF!</formula>
    </cfRule>
    <cfRule type="expression" dxfId="450" priority="454">
      <formula>$L51=#REF!</formula>
    </cfRule>
  </conditionalFormatting>
  <conditionalFormatting sqref="AB52">
    <cfRule type="expression" dxfId="449" priority="447">
      <formula>$L52=#REF!</formula>
    </cfRule>
    <cfRule type="expression" dxfId="448" priority="448">
      <formula>$L52=#REF!</formula>
    </cfRule>
    <cfRule type="expression" dxfId="447" priority="449">
      <formula>$L52=#REF!</formula>
    </cfRule>
    <cfRule type="expression" dxfId="446" priority="450">
      <formula>$L52=#REF!</formula>
    </cfRule>
  </conditionalFormatting>
  <conditionalFormatting sqref="AB54:AB55">
    <cfRule type="expression" dxfId="445" priority="443">
      <formula>$L54=#REF!</formula>
    </cfRule>
    <cfRule type="expression" dxfId="444" priority="444">
      <formula>$L54=#REF!</formula>
    </cfRule>
    <cfRule type="expression" dxfId="443" priority="445">
      <formula>$L54=#REF!</formula>
    </cfRule>
    <cfRule type="expression" dxfId="442" priority="446">
      <formula>$L54=#REF!</formula>
    </cfRule>
  </conditionalFormatting>
  <conditionalFormatting sqref="AB53">
    <cfRule type="expression" dxfId="441" priority="439">
      <formula>$L53=#REF!</formula>
    </cfRule>
    <cfRule type="expression" dxfId="440" priority="440">
      <formula>$L53=#REF!</formula>
    </cfRule>
    <cfRule type="expression" dxfId="439" priority="441">
      <formula>$L53=#REF!</formula>
    </cfRule>
    <cfRule type="expression" dxfId="438" priority="442">
      <formula>$L53=#REF!</formula>
    </cfRule>
  </conditionalFormatting>
  <conditionalFormatting sqref="AB56">
    <cfRule type="expression" dxfId="437" priority="435">
      <formula>$L56=#REF!</formula>
    </cfRule>
    <cfRule type="expression" dxfId="436" priority="436">
      <formula>$L56=#REF!</formula>
    </cfRule>
    <cfRule type="expression" dxfId="435" priority="437">
      <formula>$L56=#REF!</formula>
    </cfRule>
    <cfRule type="expression" dxfId="434" priority="438">
      <formula>$L56=#REF!</formula>
    </cfRule>
  </conditionalFormatting>
  <conditionalFormatting sqref="P48:P56">
    <cfRule type="cellIs" dxfId="433" priority="434" operator="equal">
      <formula>"Mut+ext"</formula>
    </cfRule>
  </conditionalFormatting>
  <conditionalFormatting sqref="Y49:Y55">
    <cfRule type="expression" dxfId="432" priority="430">
      <formula>$L49=#REF!</formula>
    </cfRule>
    <cfRule type="expression" dxfId="431" priority="431">
      <formula>$L49=#REF!</formula>
    </cfRule>
    <cfRule type="expression" dxfId="430" priority="432">
      <formula>$L49=#REF!</formula>
    </cfRule>
    <cfRule type="expression" dxfId="429" priority="433">
      <formula>$L49=#REF!</formula>
    </cfRule>
  </conditionalFormatting>
  <conditionalFormatting sqref="AC65">
    <cfRule type="expression" dxfId="428" priority="426">
      <formula>$L65=#REF!</formula>
    </cfRule>
    <cfRule type="expression" dxfId="427" priority="427">
      <formula>$L65=#REF!</formula>
    </cfRule>
    <cfRule type="expression" dxfId="426" priority="428">
      <formula>$L65=#REF!</formula>
    </cfRule>
    <cfRule type="expression" dxfId="425" priority="429">
      <formula>$L65=#REF!</formula>
    </cfRule>
  </conditionalFormatting>
  <conditionalFormatting sqref="AC57:AC64">
    <cfRule type="expression" dxfId="424" priority="422">
      <formula>$L57=#REF!</formula>
    </cfRule>
    <cfRule type="expression" dxfId="423" priority="423">
      <formula>$L57=#REF!</formula>
    </cfRule>
    <cfRule type="expression" dxfId="422" priority="424">
      <formula>$L57=#REF!</formula>
    </cfRule>
    <cfRule type="expression" dxfId="421" priority="425">
      <formula>$L57=#REF!</formula>
    </cfRule>
  </conditionalFormatting>
  <conditionalFormatting sqref="Y57">
    <cfRule type="expression" dxfId="420" priority="418">
      <formula>$L57=#REF!</formula>
    </cfRule>
    <cfRule type="expression" dxfId="419" priority="419">
      <formula>$L57=#REF!</formula>
    </cfRule>
    <cfRule type="expression" dxfId="418" priority="420">
      <formula>$L57=#REF!</formula>
    </cfRule>
    <cfRule type="expression" dxfId="417" priority="421">
      <formula>$L57=#REF!</formula>
    </cfRule>
  </conditionalFormatting>
  <conditionalFormatting sqref="Y65">
    <cfRule type="expression" dxfId="416" priority="414">
      <formula>$L65=#REF!</formula>
    </cfRule>
    <cfRule type="expression" dxfId="415" priority="415">
      <formula>$L65=#REF!</formula>
    </cfRule>
    <cfRule type="expression" dxfId="414" priority="416">
      <formula>$L65=#REF!</formula>
    </cfRule>
    <cfRule type="expression" dxfId="413" priority="417">
      <formula>$L65=#REF!</formula>
    </cfRule>
  </conditionalFormatting>
  <conditionalFormatting sqref="AB57">
    <cfRule type="expression" dxfId="412" priority="410">
      <formula>$L57=#REF!</formula>
    </cfRule>
    <cfRule type="expression" dxfId="411" priority="411">
      <formula>$L57=#REF!</formula>
    </cfRule>
    <cfRule type="expression" dxfId="410" priority="412">
      <formula>$L57=#REF!</formula>
    </cfRule>
    <cfRule type="expression" dxfId="409" priority="413">
      <formula>$L57=#REF!</formula>
    </cfRule>
  </conditionalFormatting>
  <conditionalFormatting sqref="AB58">
    <cfRule type="expression" dxfId="408" priority="406">
      <formula>$L58=#REF!</formula>
    </cfRule>
    <cfRule type="expression" dxfId="407" priority="407">
      <formula>$L58=#REF!</formula>
    </cfRule>
    <cfRule type="expression" dxfId="406" priority="408">
      <formula>$L58=#REF!</formula>
    </cfRule>
    <cfRule type="expression" dxfId="405" priority="409">
      <formula>$L58=#REF!</formula>
    </cfRule>
  </conditionalFormatting>
  <conditionalFormatting sqref="AB59">
    <cfRule type="expression" dxfId="404" priority="402">
      <formula>$L59=#REF!</formula>
    </cfRule>
    <cfRule type="expression" dxfId="403" priority="403">
      <formula>$L59=#REF!</formula>
    </cfRule>
    <cfRule type="expression" dxfId="402" priority="404">
      <formula>$L59=#REF!</formula>
    </cfRule>
    <cfRule type="expression" dxfId="401" priority="405">
      <formula>$L59=#REF!</formula>
    </cfRule>
  </conditionalFormatting>
  <conditionalFormatting sqref="AB60">
    <cfRule type="expression" dxfId="400" priority="398">
      <formula>$L60=#REF!</formula>
    </cfRule>
    <cfRule type="expression" dxfId="399" priority="399">
      <formula>$L60=#REF!</formula>
    </cfRule>
    <cfRule type="expression" dxfId="398" priority="400">
      <formula>$L60=#REF!</formula>
    </cfRule>
    <cfRule type="expression" dxfId="397" priority="401">
      <formula>$L60=#REF!</formula>
    </cfRule>
  </conditionalFormatting>
  <conditionalFormatting sqref="AB61">
    <cfRule type="expression" dxfId="396" priority="394">
      <formula>$L61=#REF!</formula>
    </cfRule>
    <cfRule type="expression" dxfId="395" priority="395">
      <formula>$L61=#REF!</formula>
    </cfRule>
    <cfRule type="expression" dxfId="394" priority="396">
      <formula>$L61=#REF!</formula>
    </cfRule>
    <cfRule type="expression" dxfId="393" priority="397">
      <formula>$L61=#REF!</formula>
    </cfRule>
  </conditionalFormatting>
  <conditionalFormatting sqref="AB63:AB64">
    <cfRule type="expression" dxfId="392" priority="390">
      <formula>$L63=#REF!</formula>
    </cfRule>
    <cfRule type="expression" dxfId="391" priority="391">
      <formula>$L63=#REF!</formula>
    </cfRule>
    <cfRule type="expression" dxfId="390" priority="392">
      <formula>$L63=#REF!</formula>
    </cfRule>
    <cfRule type="expression" dxfId="389" priority="393">
      <formula>$L63=#REF!</formula>
    </cfRule>
  </conditionalFormatting>
  <conditionalFormatting sqref="AB62">
    <cfRule type="expression" dxfId="388" priority="386">
      <formula>$L62=#REF!</formula>
    </cfRule>
    <cfRule type="expression" dxfId="387" priority="387">
      <formula>$L62=#REF!</formula>
    </cfRule>
    <cfRule type="expression" dxfId="386" priority="388">
      <formula>$L62=#REF!</formula>
    </cfRule>
    <cfRule type="expression" dxfId="385" priority="389">
      <formula>$L62=#REF!</formula>
    </cfRule>
  </conditionalFormatting>
  <conditionalFormatting sqref="AB65">
    <cfRule type="expression" dxfId="384" priority="382">
      <formula>$L65=#REF!</formula>
    </cfRule>
    <cfRule type="expression" dxfId="383" priority="383">
      <formula>$L65=#REF!</formula>
    </cfRule>
    <cfRule type="expression" dxfId="382" priority="384">
      <formula>$L65=#REF!</formula>
    </cfRule>
    <cfRule type="expression" dxfId="381" priority="385">
      <formula>$L65=#REF!</formula>
    </cfRule>
  </conditionalFormatting>
  <conditionalFormatting sqref="P57:P65">
    <cfRule type="cellIs" dxfId="380" priority="381" operator="equal">
      <formula>"Mut+ext"</formula>
    </cfRule>
  </conditionalFormatting>
  <conditionalFormatting sqref="Y58:Y64">
    <cfRule type="expression" dxfId="379" priority="377">
      <formula>$L58=#REF!</formula>
    </cfRule>
    <cfRule type="expression" dxfId="378" priority="378">
      <formula>$L58=#REF!</formula>
    </cfRule>
    <cfRule type="expression" dxfId="377" priority="379">
      <formula>$L58=#REF!</formula>
    </cfRule>
    <cfRule type="expression" dxfId="376" priority="380">
      <formula>$L58=#REF!</formula>
    </cfRule>
  </conditionalFormatting>
  <conditionalFormatting sqref="AC74">
    <cfRule type="expression" dxfId="375" priority="373">
      <formula>$L74=#REF!</formula>
    </cfRule>
    <cfRule type="expression" dxfId="374" priority="374">
      <formula>$L74=#REF!</formula>
    </cfRule>
    <cfRule type="expression" dxfId="373" priority="375">
      <formula>$L74=#REF!</formula>
    </cfRule>
    <cfRule type="expression" dxfId="372" priority="376">
      <formula>$L74=#REF!</formula>
    </cfRule>
  </conditionalFormatting>
  <conditionalFormatting sqref="AC66:AC73">
    <cfRule type="expression" dxfId="371" priority="369">
      <formula>$L66=#REF!</formula>
    </cfRule>
    <cfRule type="expression" dxfId="370" priority="370">
      <formula>$L66=#REF!</formula>
    </cfRule>
    <cfRule type="expression" dxfId="369" priority="371">
      <formula>$L66=#REF!</formula>
    </cfRule>
    <cfRule type="expression" dxfId="368" priority="372">
      <formula>$L66=#REF!</formula>
    </cfRule>
  </conditionalFormatting>
  <conditionalFormatting sqref="Y66">
    <cfRule type="expression" dxfId="367" priority="365">
      <formula>$L66=#REF!</formula>
    </cfRule>
    <cfRule type="expression" dxfId="366" priority="366">
      <formula>$L66=#REF!</formula>
    </cfRule>
    <cfRule type="expression" dxfId="365" priority="367">
      <formula>$L66=#REF!</formula>
    </cfRule>
    <cfRule type="expression" dxfId="364" priority="368">
      <formula>$L66=#REF!</formula>
    </cfRule>
  </conditionalFormatting>
  <conditionalFormatting sqref="Y74">
    <cfRule type="expression" dxfId="363" priority="361">
      <formula>$L74=#REF!</formula>
    </cfRule>
    <cfRule type="expression" dxfId="362" priority="362">
      <formula>$L74=#REF!</formula>
    </cfRule>
    <cfRule type="expression" dxfId="361" priority="363">
      <formula>$L74=#REF!</formula>
    </cfRule>
    <cfRule type="expression" dxfId="360" priority="364">
      <formula>$L74=#REF!</formula>
    </cfRule>
  </conditionalFormatting>
  <conditionalFormatting sqref="AB66">
    <cfRule type="expression" dxfId="359" priority="357">
      <formula>$L66=#REF!</formula>
    </cfRule>
    <cfRule type="expression" dxfId="358" priority="358">
      <formula>$L66=#REF!</formula>
    </cfRule>
    <cfRule type="expression" dxfId="357" priority="359">
      <formula>$L66=#REF!</formula>
    </cfRule>
    <cfRule type="expression" dxfId="356" priority="360">
      <formula>$L66=#REF!</formula>
    </cfRule>
  </conditionalFormatting>
  <conditionalFormatting sqref="AB67">
    <cfRule type="expression" dxfId="355" priority="353">
      <formula>$L67=#REF!</formula>
    </cfRule>
    <cfRule type="expression" dxfId="354" priority="354">
      <formula>$L67=#REF!</formula>
    </cfRule>
    <cfRule type="expression" dxfId="353" priority="355">
      <formula>$L67=#REF!</formula>
    </cfRule>
    <cfRule type="expression" dxfId="352" priority="356">
      <formula>$L67=#REF!</formula>
    </cfRule>
  </conditionalFormatting>
  <conditionalFormatting sqref="AB68">
    <cfRule type="expression" dxfId="351" priority="349">
      <formula>$L68=#REF!</formula>
    </cfRule>
    <cfRule type="expression" dxfId="350" priority="350">
      <formula>$L68=#REF!</formula>
    </cfRule>
    <cfRule type="expression" dxfId="349" priority="351">
      <formula>$L68=#REF!</formula>
    </cfRule>
    <cfRule type="expression" dxfId="348" priority="352">
      <formula>$L68=#REF!</formula>
    </cfRule>
  </conditionalFormatting>
  <conditionalFormatting sqref="AB69">
    <cfRule type="expression" dxfId="347" priority="345">
      <formula>$L69=#REF!</formula>
    </cfRule>
    <cfRule type="expression" dxfId="346" priority="346">
      <formula>$L69=#REF!</formula>
    </cfRule>
    <cfRule type="expression" dxfId="345" priority="347">
      <formula>$L69=#REF!</formula>
    </cfRule>
    <cfRule type="expression" dxfId="344" priority="348">
      <formula>$L69=#REF!</formula>
    </cfRule>
  </conditionalFormatting>
  <conditionalFormatting sqref="AB70">
    <cfRule type="expression" dxfId="343" priority="341">
      <formula>$L70=#REF!</formula>
    </cfRule>
    <cfRule type="expression" dxfId="342" priority="342">
      <formula>$L70=#REF!</formula>
    </cfRule>
    <cfRule type="expression" dxfId="341" priority="343">
      <formula>$L70=#REF!</formula>
    </cfRule>
    <cfRule type="expression" dxfId="340" priority="344">
      <formula>$L70=#REF!</formula>
    </cfRule>
  </conditionalFormatting>
  <conditionalFormatting sqref="AB72:AB73">
    <cfRule type="expression" dxfId="339" priority="337">
      <formula>$L72=#REF!</formula>
    </cfRule>
    <cfRule type="expression" dxfId="338" priority="338">
      <formula>$L72=#REF!</formula>
    </cfRule>
    <cfRule type="expression" dxfId="337" priority="339">
      <formula>$L72=#REF!</formula>
    </cfRule>
    <cfRule type="expression" dxfId="336" priority="340">
      <formula>$L72=#REF!</formula>
    </cfRule>
  </conditionalFormatting>
  <conditionalFormatting sqref="AB71">
    <cfRule type="expression" dxfId="335" priority="333">
      <formula>$L71=#REF!</formula>
    </cfRule>
    <cfRule type="expression" dxfId="334" priority="334">
      <formula>$L71=#REF!</formula>
    </cfRule>
    <cfRule type="expression" dxfId="333" priority="335">
      <formula>$L71=#REF!</formula>
    </cfRule>
    <cfRule type="expression" dxfId="332" priority="336">
      <formula>$L71=#REF!</formula>
    </cfRule>
  </conditionalFormatting>
  <conditionalFormatting sqref="AB74">
    <cfRule type="expression" dxfId="331" priority="329">
      <formula>$L74=#REF!</formula>
    </cfRule>
    <cfRule type="expression" dxfId="330" priority="330">
      <formula>$L74=#REF!</formula>
    </cfRule>
    <cfRule type="expression" dxfId="329" priority="331">
      <formula>$L74=#REF!</formula>
    </cfRule>
    <cfRule type="expression" dxfId="328" priority="332">
      <formula>$L74=#REF!</formula>
    </cfRule>
  </conditionalFormatting>
  <conditionalFormatting sqref="P66:P74">
    <cfRule type="cellIs" dxfId="327" priority="328" operator="equal">
      <formula>"Mut+ext"</formula>
    </cfRule>
  </conditionalFormatting>
  <conditionalFormatting sqref="Y67:Y73">
    <cfRule type="expression" dxfId="326" priority="324">
      <formula>$L67=#REF!</formula>
    </cfRule>
    <cfRule type="expression" dxfId="325" priority="325">
      <formula>$L67=#REF!</formula>
    </cfRule>
    <cfRule type="expression" dxfId="324" priority="326">
      <formula>$L67=#REF!</formula>
    </cfRule>
    <cfRule type="expression" dxfId="323" priority="327">
      <formula>$L67=#REF!</formula>
    </cfRule>
  </conditionalFormatting>
  <conditionalFormatting sqref="AC83">
    <cfRule type="expression" dxfId="322" priority="320">
      <formula>$L83=#REF!</formula>
    </cfRule>
    <cfRule type="expression" dxfId="321" priority="321">
      <formula>$L83=#REF!</formula>
    </cfRule>
    <cfRule type="expression" dxfId="320" priority="322">
      <formula>$L83=#REF!</formula>
    </cfRule>
    <cfRule type="expression" dxfId="319" priority="323">
      <formula>$L83=#REF!</formula>
    </cfRule>
  </conditionalFormatting>
  <conditionalFormatting sqref="AC75:AC82">
    <cfRule type="expression" dxfId="318" priority="316">
      <formula>$L75=#REF!</formula>
    </cfRule>
    <cfRule type="expression" dxfId="317" priority="317">
      <formula>$L75=#REF!</formula>
    </cfRule>
    <cfRule type="expression" dxfId="316" priority="318">
      <formula>$L75=#REF!</formula>
    </cfRule>
    <cfRule type="expression" dxfId="315" priority="319">
      <formula>$L75=#REF!</formula>
    </cfRule>
  </conditionalFormatting>
  <conditionalFormatting sqref="Y75">
    <cfRule type="expression" dxfId="314" priority="312">
      <formula>$L75=#REF!</formula>
    </cfRule>
    <cfRule type="expression" dxfId="313" priority="313">
      <formula>$L75=#REF!</formula>
    </cfRule>
    <cfRule type="expression" dxfId="312" priority="314">
      <formula>$L75=#REF!</formula>
    </cfRule>
    <cfRule type="expression" dxfId="311" priority="315">
      <formula>$L75=#REF!</formula>
    </cfRule>
  </conditionalFormatting>
  <conditionalFormatting sqref="Y83">
    <cfRule type="expression" dxfId="310" priority="308">
      <formula>$L83=#REF!</formula>
    </cfRule>
    <cfRule type="expression" dxfId="309" priority="309">
      <formula>$L83=#REF!</formula>
    </cfRule>
    <cfRule type="expression" dxfId="308" priority="310">
      <formula>$L83=#REF!</formula>
    </cfRule>
    <cfRule type="expression" dxfId="307" priority="311">
      <formula>$L83=#REF!</formula>
    </cfRule>
  </conditionalFormatting>
  <conditionalFormatting sqref="AB75">
    <cfRule type="expression" dxfId="306" priority="304">
      <formula>$L75=#REF!</formula>
    </cfRule>
    <cfRule type="expression" dxfId="305" priority="305">
      <formula>$L75=#REF!</formula>
    </cfRule>
    <cfRule type="expression" dxfId="304" priority="306">
      <formula>$L75=#REF!</formula>
    </cfRule>
    <cfRule type="expression" dxfId="303" priority="307">
      <formula>$L75=#REF!</formula>
    </cfRule>
  </conditionalFormatting>
  <conditionalFormatting sqref="AB76">
    <cfRule type="expression" dxfId="302" priority="300">
      <formula>$L76=#REF!</formula>
    </cfRule>
    <cfRule type="expression" dxfId="301" priority="301">
      <formula>$L76=#REF!</formula>
    </cfRule>
    <cfRule type="expression" dxfId="300" priority="302">
      <formula>$L76=#REF!</formula>
    </cfRule>
    <cfRule type="expression" dxfId="299" priority="303">
      <formula>$L76=#REF!</formula>
    </cfRule>
  </conditionalFormatting>
  <conditionalFormatting sqref="AB77">
    <cfRule type="expression" dxfId="298" priority="296">
      <formula>$L77=#REF!</formula>
    </cfRule>
    <cfRule type="expression" dxfId="297" priority="297">
      <formula>$L77=#REF!</formula>
    </cfRule>
    <cfRule type="expression" dxfId="296" priority="298">
      <formula>$L77=#REF!</formula>
    </cfRule>
    <cfRule type="expression" dxfId="295" priority="299">
      <formula>$L77=#REF!</formula>
    </cfRule>
  </conditionalFormatting>
  <conditionalFormatting sqref="AB78">
    <cfRule type="expression" dxfId="294" priority="292">
      <formula>$L78=#REF!</formula>
    </cfRule>
    <cfRule type="expression" dxfId="293" priority="293">
      <formula>$L78=#REF!</formula>
    </cfRule>
    <cfRule type="expression" dxfId="292" priority="294">
      <formula>$L78=#REF!</formula>
    </cfRule>
    <cfRule type="expression" dxfId="291" priority="295">
      <formula>$L78=#REF!</formula>
    </cfRule>
  </conditionalFormatting>
  <conditionalFormatting sqref="AB79">
    <cfRule type="expression" dxfId="290" priority="288">
      <formula>$L79=#REF!</formula>
    </cfRule>
    <cfRule type="expression" dxfId="289" priority="289">
      <formula>$L79=#REF!</formula>
    </cfRule>
    <cfRule type="expression" dxfId="288" priority="290">
      <formula>$L79=#REF!</formula>
    </cfRule>
    <cfRule type="expression" dxfId="287" priority="291">
      <formula>$L79=#REF!</formula>
    </cfRule>
  </conditionalFormatting>
  <conditionalFormatting sqref="AB81:AB82">
    <cfRule type="expression" dxfId="286" priority="284">
      <formula>$L81=#REF!</formula>
    </cfRule>
    <cfRule type="expression" dxfId="285" priority="285">
      <formula>$L81=#REF!</formula>
    </cfRule>
    <cfRule type="expression" dxfId="284" priority="286">
      <formula>$L81=#REF!</formula>
    </cfRule>
    <cfRule type="expression" dxfId="283" priority="287">
      <formula>$L81=#REF!</formula>
    </cfRule>
  </conditionalFormatting>
  <conditionalFormatting sqref="AB80">
    <cfRule type="expression" dxfId="282" priority="280">
      <formula>$L80=#REF!</formula>
    </cfRule>
    <cfRule type="expression" dxfId="281" priority="281">
      <formula>$L80=#REF!</formula>
    </cfRule>
    <cfRule type="expression" dxfId="280" priority="282">
      <formula>$L80=#REF!</formula>
    </cfRule>
    <cfRule type="expression" dxfId="279" priority="283">
      <formula>$L80=#REF!</formula>
    </cfRule>
  </conditionalFormatting>
  <conditionalFormatting sqref="AB83">
    <cfRule type="expression" dxfId="278" priority="276">
      <formula>$L83=#REF!</formula>
    </cfRule>
    <cfRule type="expression" dxfId="277" priority="277">
      <formula>$L83=#REF!</formula>
    </cfRule>
    <cfRule type="expression" dxfId="276" priority="278">
      <formula>$L83=#REF!</formula>
    </cfRule>
    <cfRule type="expression" dxfId="275" priority="279">
      <formula>$L83=#REF!</formula>
    </cfRule>
  </conditionalFormatting>
  <conditionalFormatting sqref="P75:P83">
    <cfRule type="cellIs" dxfId="274" priority="275" operator="equal">
      <formula>"Mut+ext"</formula>
    </cfRule>
  </conditionalFormatting>
  <conditionalFormatting sqref="Y76:Y82">
    <cfRule type="expression" dxfId="273" priority="271">
      <formula>$L76=#REF!</formula>
    </cfRule>
    <cfRule type="expression" dxfId="272" priority="272">
      <formula>$L76=#REF!</formula>
    </cfRule>
    <cfRule type="expression" dxfId="271" priority="273">
      <formula>$L76=#REF!</formula>
    </cfRule>
    <cfRule type="expression" dxfId="270" priority="274">
      <formula>$L76=#REF!</formula>
    </cfRule>
  </conditionalFormatting>
  <conditionalFormatting sqref="AC92">
    <cfRule type="expression" dxfId="269" priority="267">
      <formula>$L92=#REF!</formula>
    </cfRule>
    <cfRule type="expression" dxfId="268" priority="268">
      <formula>$L92=#REF!</formula>
    </cfRule>
    <cfRule type="expression" dxfId="267" priority="269">
      <formula>$L92=#REF!</formula>
    </cfRule>
    <cfRule type="expression" dxfId="266" priority="270">
      <formula>$L92=#REF!</formula>
    </cfRule>
  </conditionalFormatting>
  <conditionalFormatting sqref="AC84:AC91">
    <cfRule type="expression" dxfId="265" priority="263">
      <formula>$L84=#REF!</formula>
    </cfRule>
    <cfRule type="expression" dxfId="264" priority="264">
      <formula>$L84=#REF!</formula>
    </cfRule>
    <cfRule type="expression" dxfId="263" priority="265">
      <formula>$L84=#REF!</formula>
    </cfRule>
    <cfRule type="expression" dxfId="262" priority="266">
      <formula>$L84=#REF!</formula>
    </cfRule>
  </conditionalFormatting>
  <conditionalFormatting sqref="Y84">
    <cfRule type="expression" dxfId="261" priority="259">
      <formula>$L84=#REF!</formula>
    </cfRule>
    <cfRule type="expression" dxfId="260" priority="260">
      <formula>$L84=#REF!</formula>
    </cfRule>
    <cfRule type="expression" dxfId="259" priority="261">
      <formula>$L84=#REF!</formula>
    </cfRule>
    <cfRule type="expression" dxfId="258" priority="262">
      <formula>$L84=#REF!</formula>
    </cfRule>
  </conditionalFormatting>
  <conditionalFormatting sqref="Y92">
    <cfRule type="expression" dxfId="257" priority="255">
      <formula>$L92=#REF!</formula>
    </cfRule>
    <cfRule type="expression" dxfId="256" priority="256">
      <formula>$L92=#REF!</formula>
    </cfRule>
    <cfRule type="expression" dxfId="255" priority="257">
      <formula>$L92=#REF!</formula>
    </cfRule>
    <cfRule type="expression" dxfId="254" priority="258">
      <formula>$L92=#REF!</formula>
    </cfRule>
  </conditionalFormatting>
  <conditionalFormatting sqref="AB84">
    <cfRule type="expression" dxfId="253" priority="251">
      <formula>$L84=#REF!</formula>
    </cfRule>
    <cfRule type="expression" dxfId="252" priority="252">
      <formula>$L84=#REF!</formula>
    </cfRule>
    <cfRule type="expression" dxfId="251" priority="253">
      <formula>$L84=#REF!</formula>
    </cfRule>
    <cfRule type="expression" dxfId="250" priority="254">
      <formula>$L84=#REF!</formula>
    </cfRule>
  </conditionalFormatting>
  <conditionalFormatting sqref="AB85">
    <cfRule type="expression" dxfId="249" priority="247">
      <formula>$L85=#REF!</formula>
    </cfRule>
    <cfRule type="expression" dxfId="248" priority="248">
      <formula>$L85=#REF!</formula>
    </cfRule>
    <cfRule type="expression" dxfId="247" priority="249">
      <formula>$L85=#REF!</formula>
    </cfRule>
    <cfRule type="expression" dxfId="246" priority="250">
      <formula>$L85=#REF!</formula>
    </cfRule>
  </conditionalFormatting>
  <conditionalFormatting sqref="AB86">
    <cfRule type="expression" dxfId="245" priority="243">
      <formula>$L86=#REF!</formula>
    </cfRule>
    <cfRule type="expression" dxfId="244" priority="244">
      <formula>$L86=#REF!</formula>
    </cfRule>
    <cfRule type="expression" dxfId="243" priority="245">
      <formula>$L86=#REF!</formula>
    </cfRule>
    <cfRule type="expression" dxfId="242" priority="246">
      <formula>$L86=#REF!</formula>
    </cfRule>
  </conditionalFormatting>
  <conditionalFormatting sqref="AB87">
    <cfRule type="expression" dxfId="241" priority="239">
      <formula>$L87=#REF!</formula>
    </cfRule>
    <cfRule type="expression" dxfId="240" priority="240">
      <formula>$L87=#REF!</formula>
    </cfRule>
    <cfRule type="expression" dxfId="239" priority="241">
      <formula>$L87=#REF!</formula>
    </cfRule>
    <cfRule type="expression" dxfId="238" priority="242">
      <formula>$L87=#REF!</formula>
    </cfRule>
  </conditionalFormatting>
  <conditionalFormatting sqref="AB88">
    <cfRule type="expression" dxfId="237" priority="235">
      <formula>$L88=#REF!</formula>
    </cfRule>
    <cfRule type="expression" dxfId="236" priority="236">
      <formula>$L88=#REF!</formula>
    </cfRule>
    <cfRule type="expression" dxfId="235" priority="237">
      <formula>$L88=#REF!</formula>
    </cfRule>
    <cfRule type="expression" dxfId="234" priority="238">
      <formula>$L88=#REF!</formula>
    </cfRule>
  </conditionalFormatting>
  <conditionalFormatting sqref="AB90:AB91">
    <cfRule type="expression" dxfId="233" priority="231">
      <formula>$L90=#REF!</formula>
    </cfRule>
    <cfRule type="expression" dxfId="232" priority="232">
      <formula>$L90=#REF!</formula>
    </cfRule>
    <cfRule type="expression" dxfId="231" priority="233">
      <formula>$L90=#REF!</formula>
    </cfRule>
    <cfRule type="expression" dxfId="230" priority="234">
      <formula>$L90=#REF!</formula>
    </cfRule>
  </conditionalFormatting>
  <conditionalFormatting sqref="AB89">
    <cfRule type="expression" dxfId="229" priority="227">
      <formula>$L89=#REF!</formula>
    </cfRule>
    <cfRule type="expression" dxfId="228" priority="228">
      <formula>$L89=#REF!</formula>
    </cfRule>
    <cfRule type="expression" dxfId="227" priority="229">
      <formula>$L89=#REF!</formula>
    </cfRule>
    <cfRule type="expression" dxfId="226" priority="230">
      <formula>$L89=#REF!</formula>
    </cfRule>
  </conditionalFormatting>
  <conditionalFormatting sqref="AB92">
    <cfRule type="expression" dxfId="225" priority="223">
      <formula>$L92=#REF!</formula>
    </cfRule>
    <cfRule type="expression" dxfId="224" priority="224">
      <formula>$L92=#REF!</formula>
    </cfRule>
    <cfRule type="expression" dxfId="223" priority="225">
      <formula>$L92=#REF!</formula>
    </cfRule>
    <cfRule type="expression" dxfId="222" priority="226">
      <formula>$L92=#REF!</formula>
    </cfRule>
  </conditionalFormatting>
  <conditionalFormatting sqref="P84:P92">
    <cfRule type="cellIs" dxfId="221" priority="222" operator="equal">
      <formula>"Mut+ext"</formula>
    </cfRule>
  </conditionalFormatting>
  <conditionalFormatting sqref="Y85:Y91">
    <cfRule type="expression" dxfId="220" priority="218">
      <formula>$L85=#REF!</formula>
    </cfRule>
    <cfRule type="expression" dxfId="219" priority="219">
      <formula>$L85=#REF!</formula>
    </cfRule>
    <cfRule type="expression" dxfId="218" priority="220">
      <formula>$L85=#REF!</formula>
    </cfRule>
    <cfRule type="expression" dxfId="217" priority="221">
      <formula>$L85=#REF!</formula>
    </cfRule>
  </conditionalFormatting>
  <conditionalFormatting sqref="AC101">
    <cfRule type="expression" dxfId="216" priority="214">
      <formula>$L101=#REF!</formula>
    </cfRule>
    <cfRule type="expression" dxfId="215" priority="215">
      <formula>$L101=#REF!</formula>
    </cfRule>
    <cfRule type="expression" dxfId="214" priority="216">
      <formula>$L101=#REF!</formula>
    </cfRule>
    <cfRule type="expression" dxfId="213" priority="217">
      <formula>$L101=#REF!</formula>
    </cfRule>
  </conditionalFormatting>
  <conditionalFormatting sqref="AC93:AC100">
    <cfRule type="expression" dxfId="212" priority="210">
      <formula>$L93=#REF!</formula>
    </cfRule>
    <cfRule type="expression" dxfId="211" priority="211">
      <formula>$L93=#REF!</formula>
    </cfRule>
    <cfRule type="expression" dxfId="210" priority="212">
      <formula>$L93=#REF!</formula>
    </cfRule>
    <cfRule type="expression" dxfId="209" priority="213">
      <formula>$L93=#REF!</formula>
    </cfRule>
  </conditionalFormatting>
  <conditionalFormatting sqref="Y93">
    <cfRule type="expression" dxfId="208" priority="206">
      <formula>$L93=#REF!</formula>
    </cfRule>
    <cfRule type="expression" dxfId="207" priority="207">
      <formula>$L93=#REF!</formula>
    </cfRule>
    <cfRule type="expression" dxfId="206" priority="208">
      <formula>$L93=#REF!</formula>
    </cfRule>
    <cfRule type="expression" dxfId="205" priority="209">
      <formula>$L93=#REF!</formula>
    </cfRule>
  </conditionalFormatting>
  <conditionalFormatting sqref="Y101">
    <cfRule type="expression" dxfId="204" priority="202">
      <formula>$L101=#REF!</formula>
    </cfRule>
    <cfRule type="expression" dxfId="203" priority="203">
      <formula>$L101=#REF!</formula>
    </cfRule>
    <cfRule type="expression" dxfId="202" priority="204">
      <formula>$L101=#REF!</formula>
    </cfRule>
    <cfRule type="expression" dxfId="201" priority="205">
      <formula>$L101=#REF!</formula>
    </cfRule>
  </conditionalFormatting>
  <conditionalFormatting sqref="AB93">
    <cfRule type="expression" dxfId="200" priority="198">
      <formula>$L93=#REF!</formula>
    </cfRule>
    <cfRule type="expression" dxfId="199" priority="199">
      <formula>$L93=#REF!</formula>
    </cfRule>
    <cfRule type="expression" dxfId="198" priority="200">
      <formula>$L93=#REF!</formula>
    </cfRule>
    <cfRule type="expression" dxfId="197" priority="201">
      <formula>$L93=#REF!</formula>
    </cfRule>
  </conditionalFormatting>
  <conditionalFormatting sqref="AB94">
    <cfRule type="expression" dxfId="196" priority="194">
      <formula>$L94=#REF!</formula>
    </cfRule>
    <cfRule type="expression" dxfId="195" priority="195">
      <formula>$L94=#REF!</formula>
    </cfRule>
    <cfRule type="expression" dxfId="194" priority="196">
      <formula>$L94=#REF!</formula>
    </cfRule>
    <cfRule type="expression" dxfId="193" priority="197">
      <formula>$L94=#REF!</formula>
    </cfRule>
  </conditionalFormatting>
  <conditionalFormatting sqref="AB95">
    <cfRule type="expression" dxfId="192" priority="190">
      <formula>$L95=#REF!</formula>
    </cfRule>
    <cfRule type="expression" dxfId="191" priority="191">
      <formula>$L95=#REF!</formula>
    </cfRule>
    <cfRule type="expression" dxfId="190" priority="192">
      <formula>$L95=#REF!</formula>
    </cfRule>
    <cfRule type="expression" dxfId="189" priority="193">
      <formula>$L95=#REF!</formula>
    </cfRule>
  </conditionalFormatting>
  <conditionalFormatting sqref="AB96">
    <cfRule type="expression" dxfId="188" priority="186">
      <formula>$L96=#REF!</formula>
    </cfRule>
    <cfRule type="expression" dxfId="187" priority="187">
      <formula>$L96=#REF!</formula>
    </cfRule>
    <cfRule type="expression" dxfId="186" priority="188">
      <formula>$L96=#REF!</formula>
    </cfRule>
    <cfRule type="expression" dxfId="185" priority="189">
      <formula>$L96=#REF!</formula>
    </cfRule>
  </conditionalFormatting>
  <conditionalFormatting sqref="AB97">
    <cfRule type="expression" dxfId="184" priority="182">
      <formula>$L97=#REF!</formula>
    </cfRule>
    <cfRule type="expression" dxfId="183" priority="183">
      <formula>$L97=#REF!</formula>
    </cfRule>
    <cfRule type="expression" dxfId="182" priority="184">
      <formula>$L97=#REF!</formula>
    </cfRule>
    <cfRule type="expression" dxfId="181" priority="185">
      <formula>$L97=#REF!</formula>
    </cfRule>
  </conditionalFormatting>
  <conditionalFormatting sqref="AB99:AB100">
    <cfRule type="expression" dxfId="180" priority="178">
      <formula>$L99=#REF!</formula>
    </cfRule>
    <cfRule type="expression" dxfId="179" priority="179">
      <formula>$L99=#REF!</formula>
    </cfRule>
    <cfRule type="expression" dxfId="178" priority="180">
      <formula>$L99=#REF!</formula>
    </cfRule>
    <cfRule type="expression" dxfId="177" priority="181">
      <formula>$L99=#REF!</formula>
    </cfRule>
  </conditionalFormatting>
  <conditionalFormatting sqref="AB98">
    <cfRule type="expression" dxfId="176" priority="174">
      <formula>$L98=#REF!</formula>
    </cfRule>
    <cfRule type="expression" dxfId="175" priority="175">
      <formula>$L98=#REF!</formula>
    </cfRule>
    <cfRule type="expression" dxfId="174" priority="176">
      <formula>$L98=#REF!</formula>
    </cfRule>
    <cfRule type="expression" dxfId="173" priority="177">
      <formula>$L98=#REF!</formula>
    </cfRule>
  </conditionalFormatting>
  <conditionalFormatting sqref="AB101">
    <cfRule type="expression" dxfId="172" priority="170">
      <formula>$L101=#REF!</formula>
    </cfRule>
    <cfRule type="expression" dxfId="171" priority="171">
      <formula>$L101=#REF!</formula>
    </cfRule>
    <cfRule type="expression" dxfId="170" priority="172">
      <formula>$L101=#REF!</formula>
    </cfRule>
    <cfRule type="expression" dxfId="169" priority="173">
      <formula>$L101=#REF!</formula>
    </cfRule>
  </conditionalFormatting>
  <conditionalFormatting sqref="P93:P101">
    <cfRule type="cellIs" dxfId="168" priority="169" operator="equal">
      <formula>"Mut+ext"</formula>
    </cfRule>
  </conditionalFormatting>
  <conditionalFormatting sqref="Y94:Y100">
    <cfRule type="expression" dxfId="167" priority="165">
      <formula>$L94=#REF!</formula>
    </cfRule>
    <cfRule type="expression" dxfId="166" priority="166">
      <formula>$L94=#REF!</formula>
    </cfRule>
    <cfRule type="expression" dxfId="165" priority="167">
      <formula>$L94=#REF!</formula>
    </cfRule>
    <cfRule type="expression" dxfId="164" priority="168">
      <formula>$L94=#REF!</formula>
    </cfRule>
  </conditionalFormatting>
  <conditionalFormatting sqref="AC176:AC182">
    <cfRule type="expression" dxfId="163" priority="161">
      <formula>$L176=#REF!</formula>
    </cfRule>
    <cfRule type="expression" dxfId="162" priority="162">
      <formula>$L176=#REF!</formula>
    </cfRule>
    <cfRule type="expression" dxfId="161" priority="163">
      <formula>$L176=#REF!</formula>
    </cfRule>
    <cfRule type="expression" dxfId="160" priority="164">
      <formula>$L176=#REF!</formula>
    </cfRule>
  </conditionalFormatting>
  <conditionalFormatting sqref="AB176:AB182">
    <cfRule type="expression" dxfId="159" priority="157">
      <formula>$L176=#REF!</formula>
    </cfRule>
    <cfRule type="expression" dxfId="158" priority="158">
      <formula>$L176=#REF!</formula>
    </cfRule>
    <cfRule type="expression" dxfId="157" priority="159">
      <formula>$L176=#REF!</formula>
    </cfRule>
    <cfRule type="expression" dxfId="156" priority="160">
      <formula>$L176=#REF!</formula>
    </cfRule>
  </conditionalFormatting>
  <conditionalFormatting sqref="P176:P182">
    <cfRule type="cellIs" dxfId="155" priority="156" operator="equal">
      <formula>"Mut+ext"</formula>
    </cfRule>
  </conditionalFormatting>
  <conditionalFormatting sqref="Y176:Y182">
    <cfRule type="expression" dxfId="154" priority="152">
      <formula>$L176=#REF!</formula>
    </cfRule>
    <cfRule type="expression" dxfId="153" priority="153">
      <formula>$L176=#REF!</formula>
    </cfRule>
    <cfRule type="expression" dxfId="152" priority="154">
      <formula>$L176=#REF!</formula>
    </cfRule>
    <cfRule type="expression" dxfId="151" priority="155">
      <formula>$L176=#REF!</formula>
    </cfRule>
  </conditionalFormatting>
  <conditionalFormatting sqref="AC183">
    <cfRule type="expression" dxfId="150" priority="148">
      <formula>$L183=#REF!</formula>
    </cfRule>
    <cfRule type="expression" dxfId="149" priority="149">
      <formula>$L183=#REF!</formula>
    </cfRule>
    <cfRule type="expression" dxfId="148" priority="150">
      <formula>$L183=#REF!</formula>
    </cfRule>
    <cfRule type="expression" dxfId="147" priority="151">
      <formula>$L183=#REF!</formula>
    </cfRule>
  </conditionalFormatting>
  <conditionalFormatting sqref="AB183">
    <cfRule type="expression" dxfId="146" priority="144">
      <formula>$L183=#REF!</formula>
    </cfRule>
    <cfRule type="expression" dxfId="145" priority="145">
      <formula>$L183=#REF!</formula>
    </cfRule>
    <cfRule type="expression" dxfId="144" priority="146">
      <formula>$L183=#REF!</formula>
    </cfRule>
    <cfRule type="expression" dxfId="143" priority="147">
      <formula>$L183=#REF!</formula>
    </cfRule>
  </conditionalFormatting>
  <conditionalFormatting sqref="P183">
    <cfRule type="cellIs" dxfId="142" priority="143" operator="equal">
      <formula>"Mut+ext"</formula>
    </cfRule>
  </conditionalFormatting>
  <conditionalFormatting sqref="Y183">
    <cfRule type="expression" dxfId="141" priority="139">
      <formula>$L183=#REF!</formula>
    </cfRule>
    <cfRule type="expression" dxfId="140" priority="140">
      <formula>$L183=#REF!</formula>
    </cfRule>
    <cfRule type="expression" dxfId="139" priority="141">
      <formula>$L183=#REF!</formula>
    </cfRule>
    <cfRule type="expression" dxfId="138" priority="142">
      <formula>$L183=#REF!</formula>
    </cfRule>
  </conditionalFormatting>
  <conditionalFormatting sqref="AC175">
    <cfRule type="expression" dxfId="137" priority="135">
      <formula>$L175=#REF!</formula>
    </cfRule>
    <cfRule type="expression" dxfId="136" priority="136">
      <formula>$L175=#REF!</formula>
    </cfRule>
    <cfRule type="expression" dxfId="135" priority="137">
      <formula>$L175=#REF!</formula>
    </cfRule>
    <cfRule type="expression" dxfId="134" priority="138">
      <formula>$L175=#REF!</formula>
    </cfRule>
  </conditionalFormatting>
  <conditionalFormatting sqref="AB175">
    <cfRule type="expression" dxfId="133" priority="131">
      <formula>$L175=#REF!</formula>
    </cfRule>
    <cfRule type="expression" dxfId="132" priority="132">
      <formula>$L175=#REF!</formula>
    </cfRule>
    <cfRule type="expression" dxfId="131" priority="133">
      <formula>$L175=#REF!</formula>
    </cfRule>
    <cfRule type="expression" dxfId="130" priority="134">
      <formula>$L175=#REF!</formula>
    </cfRule>
  </conditionalFormatting>
  <conditionalFormatting sqref="P175">
    <cfRule type="cellIs" dxfId="129" priority="130" operator="equal">
      <formula>"Mut+ext"</formula>
    </cfRule>
  </conditionalFormatting>
  <conditionalFormatting sqref="Y175">
    <cfRule type="expression" dxfId="128" priority="126">
      <formula>$L175=#REF!</formula>
    </cfRule>
    <cfRule type="expression" dxfId="127" priority="127">
      <formula>$L175=#REF!</formula>
    </cfRule>
    <cfRule type="expression" dxfId="126" priority="128">
      <formula>$L175=#REF!</formula>
    </cfRule>
    <cfRule type="expression" dxfId="125" priority="129">
      <formula>$L175=#REF!</formula>
    </cfRule>
  </conditionalFormatting>
  <conditionalFormatting sqref="AC185:AC191">
    <cfRule type="expression" dxfId="124" priority="122">
      <formula>$L185=#REF!</formula>
    </cfRule>
    <cfRule type="expression" dxfId="123" priority="123">
      <formula>$L185=#REF!</formula>
    </cfRule>
    <cfRule type="expression" dxfId="122" priority="124">
      <formula>$L185=#REF!</formula>
    </cfRule>
    <cfRule type="expression" dxfId="121" priority="125">
      <formula>$L185=#REF!</formula>
    </cfRule>
  </conditionalFormatting>
  <conditionalFormatting sqref="AB185:AB191">
    <cfRule type="expression" dxfId="120" priority="118">
      <formula>$L185=#REF!</formula>
    </cfRule>
    <cfRule type="expression" dxfId="119" priority="119">
      <formula>$L185=#REF!</formula>
    </cfRule>
    <cfRule type="expression" dxfId="118" priority="120">
      <formula>$L185=#REF!</formula>
    </cfRule>
    <cfRule type="expression" dxfId="117" priority="121">
      <formula>$L185=#REF!</formula>
    </cfRule>
  </conditionalFormatting>
  <conditionalFormatting sqref="P185:P191">
    <cfRule type="cellIs" dxfId="116" priority="117" operator="equal">
      <formula>"Mut+ext"</formula>
    </cfRule>
  </conditionalFormatting>
  <conditionalFormatting sqref="Y185:Y191">
    <cfRule type="expression" dxfId="115" priority="113">
      <formula>$L185=#REF!</formula>
    </cfRule>
    <cfRule type="expression" dxfId="114" priority="114">
      <formula>$L185=#REF!</formula>
    </cfRule>
    <cfRule type="expression" dxfId="113" priority="115">
      <formula>$L185=#REF!</formula>
    </cfRule>
    <cfRule type="expression" dxfId="112" priority="116">
      <formula>$L185=#REF!</formula>
    </cfRule>
  </conditionalFormatting>
  <conditionalFormatting sqref="AC192">
    <cfRule type="expression" dxfId="111" priority="109">
      <formula>$L192=#REF!</formula>
    </cfRule>
    <cfRule type="expression" dxfId="110" priority="110">
      <formula>$L192=#REF!</formula>
    </cfRule>
    <cfRule type="expression" dxfId="109" priority="111">
      <formula>$L192=#REF!</formula>
    </cfRule>
    <cfRule type="expression" dxfId="108" priority="112">
      <formula>$L192=#REF!</formula>
    </cfRule>
  </conditionalFormatting>
  <conditionalFormatting sqref="AB192">
    <cfRule type="expression" dxfId="107" priority="105">
      <formula>$L192=#REF!</formula>
    </cfRule>
    <cfRule type="expression" dxfId="106" priority="106">
      <formula>$L192=#REF!</formula>
    </cfRule>
    <cfRule type="expression" dxfId="105" priority="107">
      <formula>$L192=#REF!</formula>
    </cfRule>
    <cfRule type="expression" dxfId="104" priority="108">
      <formula>$L192=#REF!</formula>
    </cfRule>
  </conditionalFormatting>
  <conditionalFormatting sqref="P192">
    <cfRule type="cellIs" dxfId="103" priority="104" operator="equal">
      <formula>"Mut+ext"</formula>
    </cfRule>
  </conditionalFormatting>
  <conditionalFormatting sqref="Y192">
    <cfRule type="expression" dxfId="102" priority="100">
      <formula>$L192=#REF!</formula>
    </cfRule>
    <cfRule type="expression" dxfId="101" priority="101">
      <formula>$L192=#REF!</formula>
    </cfRule>
    <cfRule type="expression" dxfId="100" priority="102">
      <formula>$L192=#REF!</formula>
    </cfRule>
    <cfRule type="expression" dxfId="99" priority="103">
      <formula>$L192=#REF!</formula>
    </cfRule>
  </conditionalFormatting>
  <conditionalFormatting sqref="AC184">
    <cfRule type="expression" dxfId="98" priority="96">
      <formula>$L184=#REF!</formula>
    </cfRule>
    <cfRule type="expression" dxfId="97" priority="97">
      <formula>$L184=#REF!</formula>
    </cfRule>
    <cfRule type="expression" dxfId="96" priority="98">
      <formula>$L184=#REF!</formula>
    </cfRule>
    <cfRule type="expression" dxfId="95" priority="99">
      <formula>$L184=#REF!</formula>
    </cfRule>
  </conditionalFormatting>
  <conditionalFormatting sqref="AB184">
    <cfRule type="expression" dxfId="94" priority="92">
      <formula>$L184=#REF!</formula>
    </cfRule>
    <cfRule type="expression" dxfId="93" priority="93">
      <formula>$L184=#REF!</formula>
    </cfRule>
    <cfRule type="expression" dxfId="92" priority="94">
      <formula>$L184=#REF!</formula>
    </cfRule>
    <cfRule type="expression" dxfId="91" priority="95">
      <formula>$L184=#REF!</formula>
    </cfRule>
  </conditionalFormatting>
  <conditionalFormatting sqref="P184">
    <cfRule type="cellIs" dxfId="90" priority="91" operator="equal">
      <formula>"Mut+ext"</formula>
    </cfRule>
  </conditionalFormatting>
  <conditionalFormatting sqref="Y184">
    <cfRule type="expression" dxfId="89" priority="87">
      <formula>$L184=#REF!</formula>
    </cfRule>
    <cfRule type="expression" dxfId="88" priority="88">
      <formula>$L184=#REF!</formula>
    </cfRule>
    <cfRule type="expression" dxfId="87" priority="89">
      <formula>$L184=#REF!</formula>
    </cfRule>
    <cfRule type="expression" dxfId="86" priority="90">
      <formula>$L184=#REF!</formula>
    </cfRule>
  </conditionalFormatting>
  <conditionalFormatting sqref="P16">
    <cfRule type="cellIs" dxfId="85" priority="86" operator="equal">
      <formula>"Mut+ext"</formula>
    </cfRule>
  </conditionalFormatting>
  <conditionalFormatting sqref="P17">
    <cfRule type="cellIs" dxfId="84" priority="85" operator="equal">
      <formula>"Mut+ext"</formula>
    </cfRule>
  </conditionalFormatting>
  <conditionalFormatting sqref="P18">
    <cfRule type="cellIs" dxfId="83" priority="84" operator="equal">
      <formula>"Mut+ext"</formula>
    </cfRule>
  </conditionalFormatting>
  <conditionalFormatting sqref="AC112">
    <cfRule type="expression" dxfId="82" priority="80">
      <formula>$L112=#REF!</formula>
    </cfRule>
    <cfRule type="expression" dxfId="81" priority="81">
      <formula>$L112=#REF!</formula>
    </cfRule>
    <cfRule type="expression" dxfId="80" priority="82">
      <formula>$L112=#REF!</formula>
    </cfRule>
    <cfRule type="expression" dxfId="79" priority="83">
      <formula>$L112=#REF!</formula>
    </cfRule>
  </conditionalFormatting>
  <conditionalFormatting sqref="AB112">
    <cfRule type="expression" dxfId="78" priority="76">
      <formula>$L112=#REF!</formula>
    </cfRule>
    <cfRule type="expression" dxfId="77" priority="77">
      <formula>$L112=#REF!</formula>
    </cfRule>
    <cfRule type="expression" dxfId="76" priority="78">
      <formula>$L112=#REF!</formula>
    </cfRule>
    <cfRule type="expression" dxfId="75" priority="79">
      <formula>$L112=#REF!</formula>
    </cfRule>
  </conditionalFormatting>
  <conditionalFormatting sqref="AC114">
    <cfRule type="expression" dxfId="74" priority="72">
      <formula>$L114=#REF!</formula>
    </cfRule>
    <cfRule type="expression" dxfId="73" priority="73">
      <formula>$L114=#REF!</formula>
    </cfRule>
    <cfRule type="expression" dxfId="72" priority="74">
      <formula>$L114=#REF!</formula>
    </cfRule>
    <cfRule type="expression" dxfId="71" priority="75">
      <formula>$L114=#REF!</formula>
    </cfRule>
  </conditionalFormatting>
  <conditionalFormatting sqref="Y114">
    <cfRule type="expression" dxfId="70" priority="68">
      <formula>$L114=#REF!</formula>
    </cfRule>
    <cfRule type="expression" dxfId="69" priority="69">
      <formula>$L114=#REF!</formula>
    </cfRule>
    <cfRule type="expression" dxfId="68" priority="70">
      <formula>$L114=#REF!</formula>
    </cfRule>
    <cfRule type="expression" dxfId="67" priority="71">
      <formula>$L114=#REF!</formula>
    </cfRule>
  </conditionalFormatting>
  <conditionalFormatting sqref="AB114">
    <cfRule type="expression" dxfId="66" priority="64">
      <formula>$L114=#REF!</formula>
    </cfRule>
    <cfRule type="expression" dxfId="65" priority="65">
      <formula>$L114=#REF!</formula>
    </cfRule>
    <cfRule type="expression" dxfId="64" priority="66">
      <formula>$L114=#REF!</formula>
    </cfRule>
    <cfRule type="expression" dxfId="63" priority="67">
      <formula>$L114=#REF!</formula>
    </cfRule>
  </conditionalFormatting>
  <conditionalFormatting sqref="AC115">
    <cfRule type="expression" dxfId="62" priority="60">
      <formula>$L115=#REF!</formula>
    </cfRule>
    <cfRule type="expression" dxfId="61" priority="61">
      <formula>$L115=#REF!</formula>
    </cfRule>
    <cfRule type="expression" dxfId="60" priority="62">
      <formula>$L115=#REF!</formula>
    </cfRule>
    <cfRule type="expression" dxfId="59" priority="63">
      <formula>$L115=#REF!</formula>
    </cfRule>
  </conditionalFormatting>
  <conditionalFormatting sqref="AB115">
    <cfRule type="expression" dxfId="58" priority="56">
      <formula>$L115=#REF!</formula>
    </cfRule>
    <cfRule type="expression" dxfId="57" priority="57">
      <formula>$L115=#REF!</formula>
    </cfRule>
    <cfRule type="expression" dxfId="56" priority="58">
      <formula>$L115=#REF!</formula>
    </cfRule>
    <cfRule type="expression" dxfId="55" priority="59">
      <formula>$L115=#REF!</formula>
    </cfRule>
  </conditionalFormatting>
  <conditionalFormatting sqref="AC116">
    <cfRule type="expression" dxfId="54" priority="52">
      <formula>$L116=#REF!</formula>
    </cfRule>
    <cfRule type="expression" dxfId="53" priority="53">
      <formula>$L116=#REF!</formula>
    </cfRule>
    <cfRule type="expression" dxfId="52" priority="54">
      <formula>$L116=#REF!</formula>
    </cfRule>
    <cfRule type="expression" dxfId="51" priority="55">
      <formula>$L116=#REF!</formula>
    </cfRule>
  </conditionalFormatting>
  <conditionalFormatting sqref="AB116">
    <cfRule type="expression" dxfId="50" priority="48">
      <formula>$L116=#REF!</formula>
    </cfRule>
    <cfRule type="expression" dxfId="49" priority="49">
      <formula>$L116=#REF!</formula>
    </cfRule>
    <cfRule type="expression" dxfId="48" priority="50">
      <formula>$L116=#REF!</formula>
    </cfRule>
    <cfRule type="expression" dxfId="47" priority="51">
      <formula>$L116=#REF!</formula>
    </cfRule>
  </conditionalFormatting>
  <conditionalFormatting sqref="P121">
    <cfRule type="cellIs" dxfId="46" priority="47" operator="equal">
      <formula>"Mut+ext"</formula>
    </cfRule>
  </conditionalFormatting>
  <conditionalFormatting sqref="AC121">
    <cfRule type="expression" dxfId="45" priority="43">
      <formula>$L121=#REF!</formula>
    </cfRule>
    <cfRule type="expression" dxfId="44" priority="44">
      <formula>$L121=#REF!</formula>
    </cfRule>
    <cfRule type="expression" dxfId="43" priority="45">
      <formula>$L121=#REF!</formula>
    </cfRule>
    <cfRule type="expression" dxfId="42" priority="46">
      <formula>$L121=#REF!</formula>
    </cfRule>
  </conditionalFormatting>
  <conditionalFormatting sqref="AB121">
    <cfRule type="expression" dxfId="41" priority="39">
      <formula>$L121=#REF!</formula>
    </cfRule>
    <cfRule type="expression" dxfId="40" priority="40">
      <formula>$L121=#REF!</formula>
    </cfRule>
    <cfRule type="expression" dxfId="39" priority="41">
      <formula>$L121=#REF!</formula>
    </cfRule>
    <cfRule type="expression" dxfId="38" priority="42">
      <formula>$L121=#REF!</formula>
    </cfRule>
  </conditionalFormatting>
  <conditionalFormatting sqref="Y121">
    <cfRule type="expression" dxfId="37" priority="35">
      <formula>$L121=#REF!</formula>
    </cfRule>
    <cfRule type="expression" dxfId="36" priority="36">
      <formula>$L121=#REF!</formula>
    </cfRule>
    <cfRule type="expression" dxfId="35" priority="37">
      <formula>$L121=#REF!</formula>
    </cfRule>
    <cfRule type="expression" dxfId="34" priority="38">
      <formula>$L121=#REF!</formula>
    </cfRule>
  </conditionalFormatting>
  <conditionalFormatting sqref="P122:P123">
    <cfRule type="cellIs" dxfId="33" priority="34" operator="equal">
      <formula>"Mut+ext"</formula>
    </cfRule>
  </conditionalFormatting>
  <conditionalFormatting sqref="Y122:Y123">
    <cfRule type="expression" dxfId="32" priority="30">
      <formula>$L122=#REF!</formula>
    </cfRule>
    <cfRule type="expression" dxfId="31" priority="31">
      <formula>$L122=#REF!</formula>
    </cfRule>
    <cfRule type="expression" dxfId="30" priority="32">
      <formula>$L122=#REF!</formula>
    </cfRule>
    <cfRule type="expression" dxfId="29" priority="33">
      <formula>$L122=#REF!</formula>
    </cfRule>
  </conditionalFormatting>
  <conditionalFormatting sqref="AC122">
    <cfRule type="expression" dxfId="28" priority="26">
      <formula>$L122=#REF!</formula>
    </cfRule>
    <cfRule type="expression" dxfId="27" priority="27">
      <formula>$L122=#REF!</formula>
    </cfRule>
    <cfRule type="expression" dxfId="26" priority="28">
      <formula>$L122=#REF!</formula>
    </cfRule>
    <cfRule type="expression" dxfId="25" priority="29">
      <formula>$L122=#REF!</formula>
    </cfRule>
  </conditionalFormatting>
  <conditionalFormatting sqref="AB122">
    <cfRule type="expression" dxfId="24" priority="22">
      <formula>$L122=#REF!</formula>
    </cfRule>
    <cfRule type="expression" dxfId="23" priority="23">
      <formula>$L122=#REF!</formula>
    </cfRule>
    <cfRule type="expression" dxfId="22" priority="24">
      <formula>$L122=#REF!</formula>
    </cfRule>
    <cfRule type="expression" dxfId="21" priority="25">
      <formula>$L122=#REF!</formula>
    </cfRule>
  </conditionalFormatting>
  <conditionalFormatting sqref="AC123">
    <cfRule type="expression" dxfId="20" priority="18">
      <formula>$L123=#REF!</formula>
    </cfRule>
    <cfRule type="expression" dxfId="19" priority="19">
      <formula>$L123=#REF!</formula>
    </cfRule>
    <cfRule type="expression" dxfId="18" priority="20">
      <formula>$L123=#REF!</formula>
    </cfRule>
    <cfRule type="expression" dxfId="17" priority="21">
      <formula>$L123=#REF!</formula>
    </cfRule>
  </conditionalFormatting>
  <conditionalFormatting sqref="AB123">
    <cfRule type="expression" dxfId="16" priority="14">
      <formula>$L123=#REF!</formula>
    </cfRule>
    <cfRule type="expression" dxfId="15" priority="15">
      <formula>$L123=#REF!</formula>
    </cfRule>
    <cfRule type="expression" dxfId="14" priority="16">
      <formula>$L123=#REF!</formula>
    </cfRule>
    <cfRule type="expression" dxfId="13" priority="17">
      <formula>$L123=#REF!</formula>
    </cfRule>
  </conditionalFormatting>
  <conditionalFormatting sqref="P113">
    <cfRule type="cellIs" dxfId="12" priority="13" operator="equal">
      <formula>"Mut+ext"</formula>
    </cfRule>
  </conditionalFormatting>
  <conditionalFormatting sqref="AC113">
    <cfRule type="expression" dxfId="11" priority="9">
      <formula>$L113=#REF!</formula>
    </cfRule>
    <cfRule type="expression" dxfId="10" priority="10">
      <formula>$L113=#REF!</formula>
    </cfRule>
    <cfRule type="expression" dxfId="9" priority="11">
      <formula>$L113=#REF!</formula>
    </cfRule>
    <cfRule type="expression" dxfId="8" priority="12">
      <formula>$L113=#REF!</formula>
    </cfRule>
  </conditionalFormatting>
  <conditionalFormatting sqref="Y113">
    <cfRule type="expression" dxfId="7" priority="5">
      <formula>$L113=#REF!</formula>
    </cfRule>
    <cfRule type="expression" dxfId="6" priority="6">
      <formula>$L113=#REF!</formula>
    </cfRule>
    <cfRule type="expression" dxfId="5" priority="7">
      <formula>$L113=#REF!</formula>
    </cfRule>
    <cfRule type="expression" dxfId="4" priority="8">
      <formula>$L113=#REF!</formula>
    </cfRule>
  </conditionalFormatting>
  <conditionalFormatting sqref="AB113">
    <cfRule type="expression" dxfId="3" priority="1">
      <formula>$L113=#REF!</formula>
    </cfRule>
    <cfRule type="expression" dxfId="2" priority="2">
      <formula>$L113=#REF!</formula>
    </cfRule>
    <cfRule type="expression" dxfId="1" priority="3">
      <formula>$L113=#REF!</formula>
    </cfRule>
    <cfRule type="expression" dxfId="0" priority="4">
      <formula>$L113=#REF!</formula>
    </cfRule>
  </conditionalFormatting>
  <dataValidations count="8">
    <dataValidation type="list" allowBlank="1" showInputMessage="1" showErrorMessage="1" sqref="J103:J192 J39:J46 J48:J101 J12:J37" xr:uid="{00000000-0002-0000-0200-000000000000}">
      <formula1>"Obligatoire,Option"</formula1>
    </dataValidation>
    <dataValidation type="list" allowBlank="1" showInputMessage="1" showErrorMessage="1" sqref="K156:K192 K48:K101 K103:K147 K12:K37 K39:K46" xr:uid="{00000000-0002-0000-0200-000001000000}">
      <formula1>"1,2,3,4"</formula1>
    </dataValidation>
    <dataValidation type="list" allowBlank="1" showInputMessage="1" showErrorMessage="1" sqref="L56 L147 L156 L138 L20 L29 L119:L120 L111 L165 L101 L129 L65 L74 L83 L92 L174 L183 L192" xr:uid="{00000000-0002-0000-0200-000002000000}">
      <formula1>$B$9:$B$15</formula1>
    </dataValidation>
    <dataValidation type="list" allowBlank="1" showInputMessage="1" showErrorMessage="1" sqref="R130:R131 R136:R137" xr:uid="{00000000-0002-0000-0200-000003000000}">
      <formula1>"Oui,Non"</formula1>
    </dataValidation>
    <dataValidation type="list" allowBlank="1" showInputMessage="1" showErrorMessage="1" sqref="P12:P19 P21:P28 P30:P37 P39:P46 P48:P55 P57:P64 P103:P110 P112:P119 P121:P128 P130:P137 P139:P146 P148:P155 P157:P164 P166:P173 P66:P73 P75:P82 P84:P91 P93:P100 P175:P182 P184:P19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H6:J6" xr:uid="{00000000-0002-0000-0200-000007000000}">
      <formula1>"FI,Alternance,FC,Mixte"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8000000}">
          <x14:formula1>
            <xm:f>Paramétrage!$G$6:$G$16</xm:f>
          </x14:formula1>
          <xm:sqref>H3</xm:sqref>
        </x14:dataValidation>
        <x14:dataValidation type="list" allowBlank="1" showInputMessage="1" showErrorMessage="1" xr:uid="{00000000-0002-0000-0200-000009000000}">
          <x14:formula1>
            <xm:f>Paramétrage!$K$6:$K$40</xm:f>
          </x14:formula1>
          <xm:sqref>I184:I191 I112:I119 I48:I55 I57:I64 I166:I173 I121:I128 I130:I137 I139:I146 I30:I37 I157:I164 I103:I110 I12:I19 I39:I46 I148:I155 I66:I73 I75:I82 I84:I91 I93:I100 I175:I182 I21:I28</xm:sqref>
        </x14:dataValidation>
        <x14:dataValidation type="list" allowBlank="1" showInputMessage="1" showErrorMessage="1" xr:uid="{00000000-0002-0000-0200-00000A000000}">
          <x14:formula1>
            <xm:f>Paramétrage!$I$6:$I$10</xm:f>
          </x14:formula1>
          <xm:sqref>G39:G46 G112:G119 G121:G128 G30:G37 G139:G146 G103:G110 G12:G19 G21:G28 G48:G55 G57:G64 G66:G73 G75:G82 G84:G91 G93:G100 G130:G137 G148:G155 G157:G164 G166:G173 G175:G182 G184:G191</xm:sqref>
        </x14:dataValidation>
        <x14:dataValidation type="list" allowBlank="1" showInputMessage="1" showErrorMessage="1" xr:uid="{00000000-0002-0000-0200-00000B000000}">
          <x14:formula1>
            <xm:f>Paramétrage!$C$6:$C$29</xm:f>
          </x14:formula1>
          <xm:sqref>L57:L64 L30:L37 L39:L46 L21:L28 L175:L182 L93:L100 L84:L91 L75:L82 L66:L73 L139:L146 L148:L155 L121:L128 L48:L55 L12:L19 L103:L110 L166:L173 L112:L118 L130:L137 L157:L164 L184:L191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N40"/>
  <sheetViews>
    <sheetView workbookViewId="0">
      <selection activeCell="I8" sqref="I8"/>
    </sheetView>
  </sheetViews>
  <sheetFormatPr baseColWidth="10" defaultColWidth="11.42578125" defaultRowHeight="12.75" x14ac:dyDescent="0.2"/>
  <cols>
    <col min="1" max="1" width="11.42578125" style="1"/>
    <col min="2" max="2" width="34.71093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7109375" style="1" customWidth="1"/>
    <col min="12" max="12" width="43.42578125" style="1" customWidth="1"/>
    <col min="13" max="13" width="11.42578125" style="1"/>
    <col min="14" max="14" width="0" style="1" hidden="1" customWidth="1"/>
    <col min="15" max="16384" width="11.42578125" style="1"/>
  </cols>
  <sheetData>
    <row r="3" spans="2:14" x14ac:dyDescent="0.2">
      <c r="B3" s="333" t="s">
        <v>202</v>
      </c>
      <c r="C3" s="334"/>
      <c r="D3" s="55"/>
      <c r="E3" s="56"/>
      <c r="G3" s="10" t="s">
        <v>203</v>
      </c>
      <c r="I3" s="10" t="s">
        <v>204</v>
      </c>
      <c r="K3" s="332" t="s">
        <v>205</v>
      </c>
      <c r="L3" s="332"/>
      <c r="N3" s="4" t="s">
        <v>206</v>
      </c>
    </row>
    <row r="4" spans="2:14" x14ac:dyDescent="0.2">
      <c r="B4" s="7"/>
      <c r="C4" s="8"/>
      <c r="D4" s="7"/>
      <c r="E4" s="9"/>
    </row>
    <row r="5" spans="2:14" ht="15" x14ac:dyDescent="0.2">
      <c r="D5" s="1" t="s">
        <v>207</v>
      </c>
      <c r="E5" s="229" t="s">
        <v>208</v>
      </c>
    </row>
    <row r="6" spans="2:14" ht="15" x14ac:dyDescent="0.2">
      <c r="B6" s="4" t="s">
        <v>209</v>
      </c>
      <c r="C6" s="3" t="s">
        <v>155</v>
      </c>
      <c r="D6" s="3">
        <v>1</v>
      </c>
      <c r="E6" s="3">
        <v>1.5</v>
      </c>
      <c r="G6" s="5" t="s">
        <v>210</v>
      </c>
      <c r="I6" s="4" t="s">
        <v>65</v>
      </c>
      <c r="K6" s="63" t="s">
        <v>211</v>
      </c>
      <c r="L6" s="4" t="s">
        <v>212</v>
      </c>
      <c r="N6" s="4">
        <v>300</v>
      </c>
    </row>
    <row r="7" spans="2:14" ht="15" x14ac:dyDescent="0.2">
      <c r="B7" s="4" t="s">
        <v>213</v>
      </c>
      <c r="C7" s="178" t="s">
        <v>68</v>
      </c>
      <c r="D7" s="3">
        <v>1</v>
      </c>
      <c r="E7" s="3">
        <v>1</v>
      </c>
      <c r="G7" s="5" t="s">
        <v>214</v>
      </c>
      <c r="I7" s="5" t="s">
        <v>215</v>
      </c>
      <c r="K7" s="31" t="s">
        <v>216</v>
      </c>
      <c r="L7" s="30" t="s">
        <v>217</v>
      </c>
      <c r="N7" s="4">
        <v>40</v>
      </c>
    </row>
    <row r="8" spans="2:14" ht="15" x14ac:dyDescent="0.2">
      <c r="B8" s="5" t="s">
        <v>218</v>
      </c>
      <c r="C8" s="178" t="s">
        <v>219</v>
      </c>
      <c r="D8" s="3">
        <v>1</v>
      </c>
      <c r="E8" s="3">
        <v>0.66</v>
      </c>
      <c r="G8" s="5" t="s">
        <v>220</v>
      </c>
      <c r="I8" s="4" t="s">
        <v>221</v>
      </c>
      <c r="K8" s="31" t="s">
        <v>222</v>
      </c>
      <c r="L8" s="30" t="s">
        <v>223</v>
      </c>
      <c r="N8" s="4">
        <v>35</v>
      </c>
    </row>
    <row r="9" spans="2:14" ht="15" x14ac:dyDescent="0.2">
      <c r="B9" s="4" t="s">
        <v>224</v>
      </c>
      <c r="C9" s="178" t="s">
        <v>225</v>
      </c>
      <c r="D9" s="3">
        <v>0</v>
      </c>
      <c r="E9" s="3">
        <v>0</v>
      </c>
      <c r="G9" s="5" t="s">
        <v>226</v>
      </c>
      <c r="I9" s="4" t="s">
        <v>227</v>
      </c>
      <c r="K9" s="31" t="s">
        <v>228</v>
      </c>
      <c r="L9" s="30" t="s">
        <v>229</v>
      </c>
      <c r="N9" s="4">
        <v>30</v>
      </c>
    </row>
    <row r="10" spans="2:14" ht="15" x14ac:dyDescent="0.2">
      <c r="B10" s="4" t="s">
        <v>230</v>
      </c>
      <c r="C10" s="178" t="s">
        <v>178</v>
      </c>
      <c r="D10" s="178">
        <v>0</v>
      </c>
      <c r="E10" s="3">
        <v>0</v>
      </c>
      <c r="G10" s="5" t="s">
        <v>231</v>
      </c>
      <c r="I10" s="4" t="s">
        <v>232</v>
      </c>
      <c r="K10" s="31" t="s">
        <v>233</v>
      </c>
      <c r="L10" s="30" t="s">
        <v>234</v>
      </c>
      <c r="N10" s="4">
        <v>25</v>
      </c>
    </row>
    <row r="11" spans="2:14" ht="15" x14ac:dyDescent="0.2">
      <c r="B11" s="5" t="s">
        <v>235</v>
      </c>
      <c r="C11" s="178" t="s">
        <v>236</v>
      </c>
      <c r="D11" s="3">
        <v>1</v>
      </c>
      <c r="E11" s="3">
        <v>1</v>
      </c>
      <c r="G11" s="5" t="s">
        <v>237</v>
      </c>
      <c r="K11" s="31" t="s">
        <v>238</v>
      </c>
      <c r="L11" s="30" t="s">
        <v>239</v>
      </c>
      <c r="N11" s="4">
        <v>24</v>
      </c>
    </row>
    <row r="12" spans="2:14" ht="15" x14ac:dyDescent="0.2">
      <c r="B12" s="5" t="s">
        <v>240</v>
      </c>
      <c r="C12" s="178" t="s">
        <v>241</v>
      </c>
      <c r="D12" s="3">
        <v>1</v>
      </c>
      <c r="E12" s="3">
        <v>1.5</v>
      </c>
      <c r="G12" s="5" t="s">
        <v>242</v>
      </c>
      <c r="K12" s="31" t="s">
        <v>243</v>
      </c>
      <c r="L12" s="30" t="s">
        <v>244</v>
      </c>
      <c r="N12" s="4">
        <v>12</v>
      </c>
    </row>
    <row r="13" spans="2:14" ht="15" x14ac:dyDescent="0.2">
      <c r="B13" s="4" t="s">
        <v>245</v>
      </c>
      <c r="C13" s="178" t="s">
        <v>246</v>
      </c>
      <c r="D13" s="3">
        <v>0</v>
      </c>
      <c r="E13" s="3">
        <v>0</v>
      </c>
      <c r="G13" s="5" t="s">
        <v>247</v>
      </c>
      <c r="K13" s="31" t="s">
        <v>248</v>
      </c>
      <c r="L13" s="30" t="s">
        <v>249</v>
      </c>
    </row>
    <row r="14" spans="2:14" ht="15" x14ac:dyDescent="0.2">
      <c r="B14" s="5" t="s">
        <v>250</v>
      </c>
      <c r="C14" s="178" t="s">
        <v>251</v>
      </c>
      <c r="D14" s="3">
        <v>1</v>
      </c>
      <c r="E14" s="3">
        <v>1</v>
      </c>
      <c r="G14" s="5" t="s">
        <v>27</v>
      </c>
      <c r="K14" s="31" t="s">
        <v>252</v>
      </c>
      <c r="L14" s="30" t="s">
        <v>253</v>
      </c>
    </row>
    <row r="15" spans="2:14" ht="15" x14ac:dyDescent="0.2">
      <c r="B15" s="5" t="s">
        <v>254</v>
      </c>
      <c r="C15" s="178" t="s">
        <v>255</v>
      </c>
      <c r="D15" s="3">
        <v>1</v>
      </c>
      <c r="E15" s="3">
        <v>1.5</v>
      </c>
      <c r="G15" s="5" t="s">
        <v>256</v>
      </c>
      <c r="K15" s="31" t="s">
        <v>257</v>
      </c>
      <c r="L15" s="30" t="s">
        <v>258</v>
      </c>
    </row>
    <row r="16" spans="2:14" ht="15" x14ac:dyDescent="0.2">
      <c r="B16" s="5" t="s">
        <v>259</v>
      </c>
      <c r="C16" s="178" t="s">
        <v>260</v>
      </c>
      <c r="D16" s="3">
        <v>0</v>
      </c>
      <c r="E16" s="3">
        <v>0</v>
      </c>
      <c r="G16" s="5" t="s">
        <v>261</v>
      </c>
      <c r="K16" s="28">
        <v>10</v>
      </c>
      <c r="L16" s="30" t="s">
        <v>262</v>
      </c>
    </row>
    <row r="17" spans="2:12" ht="15" x14ac:dyDescent="0.2">
      <c r="B17" s="4" t="s">
        <v>263</v>
      </c>
      <c r="C17" s="178" t="s">
        <v>201</v>
      </c>
      <c r="D17" s="3">
        <v>0</v>
      </c>
      <c r="E17" s="3">
        <v>0</v>
      </c>
      <c r="G17" s="2"/>
      <c r="K17" s="28">
        <v>11</v>
      </c>
      <c r="L17" s="30" t="s">
        <v>264</v>
      </c>
    </row>
    <row r="18" spans="2:12" ht="15" x14ac:dyDescent="0.2">
      <c r="B18" s="5" t="s">
        <v>265</v>
      </c>
      <c r="C18" s="178" t="s">
        <v>266</v>
      </c>
      <c r="D18" s="3">
        <v>1</v>
      </c>
      <c r="E18" s="3">
        <v>1</v>
      </c>
      <c r="K18" s="28">
        <v>12</v>
      </c>
      <c r="L18" s="30" t="s">
        <v>267</v>
      </c>
    </row>
    <row r="19" spans="2:12" ht="15" x14ac:dyDescent="0.2">
      <c r="B19" s="5" t="s">
        <v>268</v>
      </c>
      <c r="C19" s="178" t="s">
        <v>269</v>
      </c>
      <c r="D19" s="3">
        <v>1</v>
      </c>
      <c r="E19" s="3">
        <v>1.5</v>
      </c>
      <c r="K19" s="28">
        <v>13</v>
      </c>
      <c r="L19" s="30" t="s">
        <v>270</v>
      </c>
    </row>
    <row r="20" spans="2:12" ht="15" x14ac:dyDescent="0.2">
      <c r="B20" s="4" t="s">
        <v>271</v>
      </c>
      <c r="C20" s="178" t="s">
        <v>125</v>
      </c>
      <c r="D20" s="3">
        <v>0</v>
      </c>
      <c r="E20" s="3">
        <v>0</v>
      </c>
      <c r="K20" s="28">
        <v>14</v>
      </c>
      <c r="L20" s="30" t="s">
        <v>272</v>
      </c>
    </row>
    <row r="21" spans="2:12" ht="15" x14ac:dyDescent="0.2">
      <c r="B21" s="5" t="s">
        <v>273</v>
      </c>
      <c r="C21" s="178" t="s">
        <v>274</v>
      </c>
      <c r="D21" s="3">
        <v>1</v>
      </c>
      <c r="E21" s="3">
        <v>1</v>
      </c>
      <c r="K21" s="28">
        <v>15</v>
      </c>
      <c r="L21" s="30" t="s">
        <v>275</v>
      </c>
    </row>
    <row r="22" spans="2:12" ht="15" x14ac:dyDescent="0.2">
      <c r="B22" s="5" t="s">
        <v>276</v>
      </c>
      <c r="C22" s="178" t="s">
        <v>277</v>
      </c>
      <c r="D22" s="3">
        <v>1</v>
      </c>
      <c r="E22" s="3">
        <v>1.5</v>
      </c>
      <c r="K22" s="28">
        <v>16</v>
      </c>
      <c r="L22" s="30" t="s">
        <v>278</v>
      </c>
    </row>
    <row r="23" spans="2:12" ht="15" x14ac:dyDescent="0.2">
      <c r="B23" s="4" t="s">
        <v>279</v>
      </c>
      <c r="C23" s="178" t="s">
        <v>280</v>
      </c>
      <c r="D23" s="3">
        <v>0</v>
      </c>
      <c r="E23" s="3">
        <v>0</v>
      </c>
      <c r="K23" s="28">
        <v>17</v>
      </c>
      <c r="L23" s="30" t="s">
        <v>281</v>
      </c>
    </row>
    <row r="24" spans="2:12" ht="15" x14ac:dyDescent="0.2">
      <c r="B24" s="4" t="s">
        <v>282</v>
      </c>
      <c r="C24" s="178" t="s">
        <v>283</v>
      </c>
      <c r="D24" s="3">
        <v>0</v>
      </c>
      <c r="E24" s="3">
        <v>0</v>
      </c>
      <c r="K24" s="28">
        <v>18</v>
      </c>
      <c r="L24" s="30" t="s">
        <v>284</v>
      </c>
    </row>
    <row r="25" spans="2:12" ht="15" x14ac:dyDescent="0.2">
      <c r="B25" s="5" t="s">
        <v>285</v>
      </c>
      <c r="C25" s="178" t="s">
        <v>286</v>
      </c>
      <c r="D25" s="178">
        <v>1</v>
      </c>
      <c r="E25" s="3">
        <v>1</v>
      </c>
      <c r="K25" s="28">
        <v>19</v>
      </c>
      <c r="L25" s="30" t="s">
        <v>287</v>
      </c>
    </row>
    <row r="26" spans="2:12" ht="15" x14ac:dyDescent="0.2">
      <c r="B26" s="5" t="s">
        <v>288</v>
      </c>
      <c r="C26" s="5" t="s">
        <v>289</v>
      </c>
      <c r="D26" s="4">
        <v>1</v>
      </c>
      <c r="E26" s="3">
        <v>1.5</v>
      </c>
      <c r="K26" s="28">
        <v>20</v>
      </c>
      <c r="L26" s="30" t="s">
        <v>290</v>
      </c>
    </row>
    <row r="27" spans="2:12" ht="15" x14ac:dyDescent="0.2">
      <c r="B27" s="4" t="s">
        <v>291</v>
      </c>
      <c r="C27" s="5" t="s">
        <v>130</v>
      </c>
      <c r="D27" s="5">
        <v>0</v>
      </c>
      <c r="E27" s="3">
        <v>0</v>
      </c>
      <c r="K27" s="28">
        <v>21</v>
      </c>
      <c r="L27" s="30" t="s">
        <v>292</v>
      </c>
    </row>
    <row r="28" spans="2:12" x14ac:dyDescent="0.2">
      <c r="B28" s="5" t="s">
        <v>293</v>
      </c>
      <c r="C28" s="5" t="s">
        <v>294</v>
      </c>
      <c r="D28" s="5">
        <v>1</v>
      </c>
      <c r="E28" s="4">
        <v>1</v>
      </c>
      <c r="K28" s="28">
        <v>22</v>
      </c>
      <c r="L28" s="30" t="s">
        <v>295</v>
      </c>
    </row>
    <row r="29" spans="2:12" x14ac:dyDescent="0.2">
      <c r="B29" s="5" t="s">
        <v>296</v>
      </c>
      <c r="C29" s="5" t="s">
        <v>297</v>
      </c>
      <c r="D29" s="5">
        <v>1</v>
      </c>
      <c r="E29" s="4">
        <v>1.5</v>
      </c>
      <c r="K29" s="28">
        <v>23</v>
      </c>
      <c r="L29" s="30" t="s">
        <v>298</v>
      </c>
    </row>
    <row r="30" spans="2:12" x14ac:dyDescent="0.2">
      <c r="K30" s="28">
        <v>24</v>
      </c>
      <c r="L30" s="30" t="s">
        <v>299</v>
      </c>
    </row>
    <row r="31" spans="2:12" x14ac:dyDescent="0.2">
      <c r="K31" s="28">
        <v>25</v>
      </c>
      <c r="L31" s="30" t="s">
        <v>300</v>
      </c>
    </row>
    <row r="32" spans="2:12" x14ac:dyDescent="0.2">
      <c r="K32" s="28">
        <v>26</v>
      </c>
      <c r="L32" s="30" t="s">
        <v>301</v>
      </c>
    </row>
    <row r="33" spans="11:12" x14ac:dyDescent="0.2">
      <c r="K33" s="28">
        <v>27</v>
      </c>
      <c r="L33" s="30" t="s">
        <v>302</v>
      </c>
    </row>
    <row r="34" spans="11:12" x14ac:dyDescent="0.2">
      <c r="K34" s="28">
        <v>70</v>
      </c>
      <c r="L34" s="30" t="s">
        <v>303</v>
      </c>
    </row>
    <row r="35" spans="11:12" x14ac:dyDescent="0.2">
      <c r="K35" s="28">
        <v>71</v>
      </c>
      <c r="L35" s="30" t="s">
        <v>304</v>
      </c>
    </row>
    <row r="36" spans="11:12" x14ac:dyDescent="0.2">
      <c r="K36" s="28">
        <v>72</v>
      </c>
      <c r="L36" s="30" t="s">
        <v>305</v>
      </c>
    </row>
    <row r="37" spans="11:12" x14ac:dyDescent="0.2">
      <c r="K37" s="28">
        <v>73</v>
      </c>
      <c r="L37" s="30" t="s">
        <v>306</v>
      </c>
    </row>
    <row r="38" spans="11:12" x14ac:dyDescent="0.2">
      <c r="K38" s="28">
        <v>74</v>
      </c>
      <c r="L38" s="30" t="s">
        <v>307</v>
      </c>
    </row>
    <row r="39" spans="11:12" x14ac:dyDescent="0.2">
      <c r="K39" s="28">
        <v>76</v>
      </c>
      <c r="L39" s="30" t="s">
        <v>308</v>
      </c>
    </row>
    <row r="40" spans="11:12" x14ac:dyDescent="0.2">
      <c r="K40" s="28">
        <v>77</v>
      </c>
      <c r="L40" s="30" t="s">
        <v>309</v>
      </c>
    </row>
  </sheetData>
  <sheetProtection algorithmName="SHA-512" hashValue="VE33ch2EMXxY9JSgZnV80vtaBRlwweWME9eR7vX7XMNH3wtsJEdz3jI4F/hlvoZ0RAn85CCDt/444B2CPvmCpg==" saltValue="LDzswtPOmR9OmdQKSZ8KB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974DC3-9BBA-4B55-9C2A-209FED08788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7FE1C53-0D4E-44DA-90BB-7298CD370F76}"/>
</file>

<file path=customXml/itemProps3.xml><?xml version="1.0" encoding="utf-8"?>
<ds:datastoreItem xmlns:ds="http://schemas.openxmlformats.org/officeDocument/2006/customXml" ds:itemID="{6291FF4D-A8A2-400E-9748-06543847ED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Synthèse</vt:lpstr>
      <vt:lpstr>M1-P1</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dcterms:created xsi:type="dcterms:W3CDTF">2001-05-25T13:39:11Z</dcterms:created>
  <dcterms:modified xsi:type="dcterms:W3CDTF">2023-03-10T14:31:13Z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ies>
</file>